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gustavomange/Mirror/NEO/Ongoing/Ordenamiento Sierra Grande/Informe final/"/>
    </mc:Choice>
  </mc:AlternateContent>
  <xr:revisionPtr revIDLastSave="0" documentId="8_{130E15B8-1573-5C42-9247-3872CCBEA16D}" xr6:coauthVersionLast="47" xr6:coauthVersionMax="47" xr10:uidLastSave="{00000000-0000-0000-0000-000000000000}"/>
  <bookViews>
    <workbookView xWindow="480" yWindow="460" windowWidth="51200" windowHeight="28340" activeTab="6" xr2:uid="{00000000-000D-0000-FFFF-FFFF00000000}"/>
  </bookViews>
  <sheets>
    <sheet name="BARRIOS SG" sheetId="1" r:id="rId1"/>
    <sheet name="1_INDUSTRIAL" sheetId="2" r:id="rId2"/>
    <sheet name="2_VILLA HIPARSA" sheetId="3" r:id="rId3"/>
    <sheet name="3_CENTRO" sheetId="4" r:id="rId4"/>
    <sheet name="4_LA LOMA" sheetId="5" r:id="rId5"/>
    <sheet name="5_25 DE MAYO" sheetId="6" r:id="rId6"/>
    <sheet name="6_CENTRO CÍVICO" sheetId="7" r:id="rId7"/>
    <sheet name="7_PERIFERIA DEL 25 DE MAYO" sheetId="8" r:id="rId8"/>
    <sheet name="8_EXT.B.INDUSTRIAL" sheetId="9" r:id="rId9"/>
    <sheet name="9_9 DE JULIO" sheetId="10" r:id="rId10"/>
    <sheet name="10_MALV.ARG.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6" roundtripDataChecksum="2Wz5EIsdhe7coSV4lr2PrCMn/ozcP8Gn08MFL9rCC/I="/>
    </ext>
  </extLst>
</workbook>
</file>

<file path=xl/calcChain.xml><?xml version="1.0" encoding="utf-8"?>
<calcChain xmlns="http://schemas.openxmlformats.org/spreadsheetml/2006/main">
  <c r="F4" i="11" l="1"/>
  <c r="F4" i="10"/>
  <c r="F4" i="9"/>
  <c r="M22" i="8"/>
  <c r="M21" i="8"/>
  <c r="M20" i="8"/>
  <c r="F4" i="8"/>
  <c r="F4" i="7"/>
  <c r="F4" i="6"/>
  <c r="F4" i="5"/>
  <c r="F4" i="4"/>
  <c r="F4" i="3"/>
  <c r="F4" i="2"/>
  <c r="D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U10" i="1"/>
  <c r="T10" i="1"/>
  <c r="S10" i="1"/>
  <c r="R10" i="1"/>
  <c r="Q10" i="1"/>
  <c r="P10" i="1"/>
  <c r="O10" i="1"/>
  <c r="N10" i="1"/>
  <c r="E10" i="1"/>
  <c r="D10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U4" i="1"/>
  <c r="T4" i="1"/>
  <c r="S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<sst xmlns="http://schemas.openxmlformats.org/spreadsheetml/2006/main" count="442" uniqueCount="159">
  <si>
    <t>N°</t>
  </si>
  <si>
    <t>DENOMINACIÓN</t>
  </si>
  <si>
    <t>Año de creación</t>
  </si>
  <si>
    <t>Sup. (ha)</t>
  </si>
  <si>
    <t>Altura SNM</t>
  </si>
  <si>
    <t>MORFOLOGÍA</t>
  </si>
  <si>
    <t>DENSIDAD</t>
  </si>
  <si>
    <t>COBERTURA DE SERVICIOS</t>
  </si>
  <si>
    <t>ESPACIO PÚBLICO</t>
  </si>
  <si>
    <t>EQUIPAMIENTOS</t>
  </si>
  <si>
    <t>MANZANAS</t>
  </si>
  <si>
    <t>LOTES</t>
  </si>
  <si>
    <t>Agua</t>
  </si>
  <si>
    <t>Saneamiento</t>
  </si>
  <si>
    <t>Gas</t>
  </si>
  <si>
    <t>Electricidad</t>
  </si>
  <si>
    <t>Culturales</t>
  </si>
  <si>
    <t>Educativos</t>
  </si>
  <si>
    <t>De salud</t>
  </si>
  <si>
    <t>Cantidad</t>
  </si>
  <si>
    <t xml:space="preserve">Medidas </t>
  </si>
  <si>
    <t>Superficie</t>
  </si>
  <si>
    <t>Sup. Prom.</t>
  </si>
  <si>
    <t>Sup. Máx.</t>
  </si>
  <si>
    <t>Sup.Mín.</t>
  </si>
  <si>
    <t>Industrial</t>
  </si>
  <si>
    <t>Villa Hiparsa</t>
  </si>
  <si>
    <t>Centro</t>
  </si>
  <si>
    <t>La Loma</t>
  </si>
  <si>
    <t>25 de Mayo</t>
  </si>
  <si>
    <t>Centro Cívico</t>
  </si>
  <si>
    <t>Periferia del 25 de Mayo</t>
  </si>
  <si>
    <t>Extensión Barrio Industrial</t>
  </si>
  <si>
    <t>9 de Julio</t>
  </si>
  <si>
    <t>Malvinas Argentinas</t>
  </si>
  <si>
    <t>Playas Doradas</t>
  </si>
  <si>
    <t>Punta Colorada</t>
  </si>
  <si>
    <t>SD</t>
  </si>
  <si>
    <t>Sierra Grande</t>
  </si>
  <si>
    <t>INDUSTRIAL</t>
  </si>
  <si>
    <t xml:space="preserve">Altura s.n.m </t>
  </si>
  <si>
    <t>Total de parcelas</t>
  </si>
  <si>
    <t>Parcelas sin edificar</t>
  </si>
  <si>
    <t>% sin edificar</t>
  </si>
  <si>
    <t>Riesgos: hidrometeorológico</t>
  </si>
  <si>
    <t>Un canal de desagüe a cielo abierto recorre el barrio hacia el este de la RN 3, en sentido Norte-Sur, presentando riesgo hidrometeorologico.</t>
  </si>
  <si>
    <t>COBERTURAS</t>
  </si>
  <si>
    <t>Esp.Púb.</t>
  </si>
  <si>
    <t>Salud</t>
  </si>
  <si>
    <t>Educativo</t>
  </si>
  <si>
    <t>OBSERVACIONES</t>
  </si>
  <si>
    <t>El CE clasifica el suelo en 5 categorías, solo una corresponde a uso residencial, el resto a servicios de ruta, industria y reserva urbana. El análisis del POT 2022 identifica 14 piezas de tejido urbano homogeneo, donde una corresponde al curso de agua intermitente que atravieza el barrio, otro a la ruta 3, y una al barrio de 40 viviendas</t>
  </si>
  <si>
    <t>ZONIFICACIÓN COU VIGENTE</t>
  </si>
  <si>
    <t>ZONA</t>
  </si>
  <si>
    <t>FOT</t>
  </si>
  <si>
    <t>FOS</t>
  </si>
  <si>
    <t>SUP. LOTE</t>
  </si>
  <si>
    <t>LADO MIN</t>
  </si>
  <si>
    <t>SR</t>
  </si>
  <si>
    <t>R3</t>
  </si>
  <si>
    <t>IU</t>
  </si>
  <si>
    <t>RU</t>
  </si>
  <si>
    <t>RESERVA URBANA</t>
  </si>
  <si>
    <t>RIV</t>
  </si>
  <si>
    <t>PIEZAS DE TEJIDO URBANO S/POT 2022</t>
  </si>
  <si>
    <t>SUP.LOTE</t>
  </si>
  <si>
    <t>ARROYO BI</t>
  </si>
  <si>
    <t>SIN EDIFICACIONES</t>
  </si>
  <si>
    <t>PARQUE. IND. RUTA 5 I</t>
  </si>
  <si>
    <t xml:space="preserve">PARQUE IND. ESTE RUTA 3 </t>
  </si>
  <si>
    <t>RUTA 3</t>
  </si>
  <si>
    <t>BI. I</t>
  </si>
  <si>
    <t>BI. II</t>
  </si>
  <si>
    <t>BI. III</t>
  </si>
  <si>
    <t>BI. IV</t>
  </si>
  <si>
    <t xml:space="preserve">BI. AMP. I ESTE </t>
  </si>
  <si>
    <t>BI. AMP. II ESTE</t>
  </si>
  <si>
    <t>BI. AMP. III NORTE</t>
  </si>
  <si>
    <t xml:space="preserve">BI. 40 VIV. </t>
  </si>
  <si>
    <t>BI. RUTA 3 I</t>
  </si>
  <si>
    <t>BI. RUTA 3 II</t>
  </si>
  <si>
    <t>IMÁGENES</t>
  </si>
  <si>
    <t>VILLA HIPARSA - HIPASAM</t>
  </si>
  <si>
    <t>El CE clasifica el suelo en 5 tipos, donde uno corresponde a Uso mixto (hospital, escuelas)  y otro a uso condicionado (esp. Público) y los restantes 3 a uso residencial. El análisis del POT 2022, identifica 7 piezas urbanas de tejido homogeneo, correspondientes con los distintos bloques que componen el barrio</t>
  </si>
  <si>
    <t>SUP.</t>
  </si>
  <si>
    <t>H MÁX.</t>
  </si>
  <si>
    <t>R4</t>
  </si>
  <si>
    <t>R5</t>
  </si>
  <si>
    <t>R6</t>
  </si>
  <si>
    <t>UM</t>
  </si>
  <si>
    <t>LIBRE</t>
  </si>
  <si>
    <t>UC2</t>
  </si>
  <si>
    <t>VILLA HIPASAM I</t>
  </si>
  <si>
    <t>VILLA HIPASAM II</t>
  </si>
  <si>
    <t>VILLA HIPASAM III</t>
  </si>
  <si>
    <t>VILLA HIPASAM IV</t>
  </si>
  <si>
    <t>VILLA HIPASAM V</t>
  </si>
  <si>
    <t>VILLA HIPASAM VI</t>
  </si>
  <si>
    <t>HIPASAM ESP.VER.</t>
  </si>
  <si>
    <t>ESPACIO VERDE SIN EDIFICACIONES</t>
  </si>
  <si>
    <t>El CE clasifica el suelo en 4 tipos, identificando un área de recuperación, un área central y dos residenciales. El análisis del POT 2022 identifica 8 piezas urbanas de tejido homogeneo, una correspondiente al arroyo y otra a la ruta.</t>
  </si>
  <si>
    <t>AC</t>
  </si>
  <si>
    <t>R1</t>
  </si>
  <si>
    <t>R2</t>
  </si>
  <si>
    <t>AR</t>
  </si>
  <si>
    <t>ESPARCIMIENTO URBANO</t>
  </si>
  <si>
    <t>BARRIO PLANIFICADO</t>
  </si>
  <si>
    <t>CENTRO</t>
  </si>
  <si>
    <t>LA LOMA II</t>
  </si>
  <si>
    <t>AV. ANT. ARG. II</t>
  </si>
  <si>
    <t xml:space="preserve">AV. ANT. ARG. </t>
  </si>
  <si>
    <t>CENTRO PERIFERIA</t>
  </si>
  <si>
    <t>ARROYO CENTRO I</t>
  </si>
  <si>
    <t xml:space="preserve"> -</t>
  </si>
  <si>
    <t xml:space="preserve"> - </t>
  </si>
  <si>
    <t xml:space="preserve">23 / 15 </t>
  </si>
  <si>
    <t>OBSERVACIONES Y FOTOS</t>
  </si>
  <si>
    <t xml:space="preserve">Sobre Ruta 3 se identifica tejido urbano diferenciado, El arroyo funciona como límite. Los tamaños de parcela oscilan entre 240 y 360 m2 y los frentes entre 12 y 15 mts. El barrio planificado tiene una parcela menor a la indicada para la zona, y un frente mayor, pero no llega a los valores de FOT Y FOS. Sobre la Av. Antartida los lotes son de mayores dimensiones </t>
  </si>
  <si>
    <t xml:space="preserve">El CE clasifica el suelo en 2 tipos, uno residencial y otro de reserva. El análisis del POT 2022 identifica 2 piezas urbanas de tejido homogeneo, uno correspondiente al sector lindero a la RN 3 y otro residencial. </t>
  </si>
  <si>
    <t>El barrio La Loma comprende los suelos Residencial 2, y Servicios de Ruta para las manzanas lindantes a Ruta 3</t>
  </si>
  <si>
    <t>LA LOMA I</t>
  </si>
  <si>
    <t xml:space="preserve">Se identifican dos piezas de tejido urbano homogeneo, La Loma I con lotes de medidas de acuerdo a CE. Y Ruta 3 con lotes menores a los definidos por el CE. Tambien se observa que el frente a Ruta 3 tiene carácter de Servicios de Ruta (comercios y servicios), no así los lados de las manzanas hacia el Oeste. </t>
  </si>
  <si>
    <t>25 DE MAYO</t>
  </si>
  <si>
    <t>Riesgos</t>
  </si>
  <si>
    <t>El CE clasifica un solo tipo de suelo residencial, mientras que el análisis del POT 2022 identifica 2 piezas urbanas de tejido homogeneo, ambos de predominante uso residencial.</t>
  </si>
  <si>
    <t xml:space="preserve">El barrio 25 de Mayo comprende el suelo Residencial 3, que cuenta con un lado mínimo un poco mayor a los suelos R1 y R2, aunque con igual superficie minima. </t>
  </si>
  <si>
    <t>25 DE MAYO I</t>
  </si>
  <si>
    <t>25 DE MAYO II</t>
  </si>
  <si>
    <t>Se identifican dos piezas de tejido urbano homogeneo, mayoritariamente la superficie de lote es menor a la indicada por CE y corresponde a las viviendas realizadas por el Plan 500 viviendas . El sector al noroeste cuenta con lotes mayores al mínimo indicado.</t>
  </si>
  <si>
    <t>CENTRO CIVICO</t>
  </si>
  <si>
    <t>El CE clasifica el suelo en 4 tipos, 2 residenciales, uno de área central y otro de usos condicionados correspondiente a equipamientos. El análisis del POT 2022 identifica 4 piezas urbanas de tejido homogeneo, 2 linderas a la Av. Antartida Arg, una al supermercado La Anonima y otra a un sector de Villa Hipasam</t>
  </si>
  <si>
    <t>UC1</t>
  </si>
  <si>
    <t>El barrio Centro Cívico comprende importantes equipamientos como el polideportivo, la escuela técnica, la escuela 60 y 39 y el jardín de infantes N41, así como el supermercado La Anonima</t>
  </si>
  <si>
    <t>AV. ANT. ARG.</t>
  </si>
  <si>
    <t>AV.ANT.ARG. II</t>
  </si>
  <si>
    <t>LA ANONIMA</t>
  </si>
  <si>
    <t>VILLA HIPASAM VII</t>
  </si>
  <si>
    <t>PERIFERIA DEL 25 DE MAYO</t>
  </si>
  <si>
    <t>El CE clasifica el suelo en 2 tipos, 1 residencial  y otra de uso público. El análisis del POT 2022 identifica 3 piezas urbanas de tejido homogeneo, 1 correspondiente al obrador municipal, y 2 residenciales.</t>
  </si>
  <si>
    <t>UP</t>
  </si>
  <si>
    <t>USO ESPARCIMIENTO URBANO</t>
  </si>
  <si>
    <t>OBRADOR MUNICIP.</t>
  </si>
  <si>
    <t>EXTENSIÓN BARRIO INDUSTRIAL</t>
  </si>
  <si>
    <t>Riesgos: antrópico</t>
  </si>
  <si>
    <t xml:space="preserve">El CE  no clasifica este suelo. El análisis del POT 2022 identifica 4  piezas urbanas de tejido homogeneo, 1 correspondiente al barrio 40 viviendas, y otras 3 a sucesivas ampliaciones del barrio. </t>
  </si>
  <si>
    <t>BI AMP. I ESTE</t>
  </si>
  <si>
    <t xml:space="preserve">BI AMP. II ESTE </t>
  </si>
  <si>
    <t>BI. 40 VIV.</t>
  </si>
  <si>
    <t>9 DE JULIO</t>
  </si>
  <si>
    <t>El CE  clasifica el suelo en 1 solo tipo residencial. El análisis del POT 2022 identifica 2  piezas urbanas de tejido homogeneo, 1 correspondiente al arroyo y otra a residencia.</t>
  </si>
  <si>
    <t>El barrio 9 de Julio comprende el suelo Residencial 3, que cuenta con una medida de lote orientada a la vivienda familiar de 300 m2 de superficie y 12.50 mts de lado mínimo</t>
  </si>
  <si>
    <t>9 DE JULIO I</t>
  </si>
  <si>
    <t>Se identifican dos piezas de tejido urbano homogeneo. La mayor superficie corresponde al barrio de vivienda multifamiliar de planta baja y dos pisos, con lotes de 4500 m2, el menor corresponde al Arroyo Centro al norte</t>
  </si>
  <si>
    <t>MALVINAS ARGENTINAS</t>
  </si>
  <si>
    <t>El CE  clasifica el suelo en 2 tipos, una residencial y otra de área de recuperación.  El análisis del POT 2022 identifica 2  piezas urbanas de tejido homogeneo.</t>
  </si>
  <si>
    <t xml:space="preserve">El barrio Malvinas Argentinas comprende el suelo Residencial 3 y suelo denominado Área a recuperar correspondiente al sector de la Escuela N11 </t>
  </si>
  <si>
    <t>MALV.ARG.</t>
  </si>
  <si>
    <t>CENTRO PERIF. I</t>
  </si>
  <si>
    <t>Se identifican dos piezas de tejido urbano homogeneo, ambos con lotes de menor superficie que la indicada por el CE. Ambas caracterizadas por vivienda unifamiliar sin retiros por 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</si>
</sst>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6"/>
      <color rgb="FF974806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1">
    <border>
      <left/>
      <right/>
      <top/>
      <bottom/>
      <diagonal/>
    </border>
    <border>
      <left style="thick">
        <color rgb="FF262626"/>
      </left>
      <right style="thick">
        <color rgb="FF262626"/>
      </right>
      <top style="thick">
        <color rgb="FF262626"/>
      </top>
      <bottom/>
      <diagonal/>
    </border>
    <border>
      <left style="thick">
        <color rgb="FF262626"/>
      </left>
      <right/>
      <top style="thick">
        <color rgb="FF262626"/>
      </top>
      <bottom style="thick">
        <color rgb="FF262626"/>
      </bottom>
      <diagonal/>
    </border>
    <border>
      <left/>
      <right/>
      <top style="thick">
        <color rgb="FF262626"/>
      </top>
      <bottom style="thick">
        <color rgb="FF262626"/>
      </bottom>
      <diagonal/>
    </border>
    <border>
      <left/>
      <right style="thick">
        <color rgb="FF262626"/>
      </right>
      <top style="thick">
        <color rgb="FF262626"/>
      </top>
      <bottom style="thick">
        <color rgb="FF262626"/>
      </bottom>
      <diagonal/>
    </border>
    <border>
      <left style="thick">
        <color rgb="FF262626"/>
      </left>
      <right style="thick">
        <color rgb="FF262626"/>
      </right>
      <top/>
      <bottom/>
      <diagonal/>
    </border>
    <border>
      <left style="thick">
        <color rgb="FF262626"/>
      </left>
      <right style="thick">
        <color rgb="FF262626"/>
      </right>
      <top/>
      <bottom style="thick">
        <color rgb="FF262626"/>
      </bottom>
      <diagonal/>
    </border>
    <border>
      <left style="thick">
        <color rgb="FF262626"/>
      </left>
      <right style="thick">
        <color rgb="FF262626"/>
      </right>
      <top style="thick">
        <color rgb="FF262626"/>
      </top>
      <bottom style="thick">
        <color rgb="FF262626"/>
      </bottom>
      <diagonal/>
    </border>
    <border>
      <left style="thick">
        <color rgb="FF262626"/>
      </left>
      <right style="hair">
        <color rgb="FF262626"/>
      </right>
      <top style="thick">
        <color rgb="FF262626"/>
      </top>
      <bottom style="hair">
        <color rgb="FF262626"/>
      </bottom>
      <diagonal/>
    </border>
    <border>
      <left style="hair">
        <color rgb="FF262626"/>
      </left>
      <right style="hair">
        <color rgb="FF262626"/>
      </right>
      <top style="thick">
        <color rgb="FF262626"/>
      </top>
      <bottom style="hair">
        <color rgb="FF262626"/>
      </bottom>
      <diagonal/>
    </border>
    <border>
      <left style="hair">
        <color rgb="FF262626"/>
      </left>
      <right style="thick">
        <color rgb="FF262626"/>
      </right>
      <top style="thick">
        <color rgb="FF262626"/>
      </top>
      <bottom style="hair">
        <color rgb="FF262626"/>
      </bottom>
      <diagonal/>
    </border>
    <border>
      <left style="thick">
        <color rgb="FF262626"/>
      </left>
      <right style="hair">
        <color rgb="FF262626"/>
      </right>
      <top style="hair">
        <color rgb="FF262626"/>
      </top>
      <bottom style="hair">
        <color rgb="FF262626"/>
      </bottom>
      <diagonal/>
    </border>
    <border>
      <left style="hair">
        <color rgb="FF262626"/>
      </left>
      <right style="hair">
        <color rgb="FF262626"/>
      </right>
      <top style="hair">
        <color rgb="FF262626"/>
      </top>
      <bottom style="hair">
        <color rgb="FF262626"/>
      </bottom>
      <diagonal/>
    </border>
    <border>
      <left style="hair">
        <color rgb="FF262626"/>
      </left>
      <right style="thick">
        <color rgb="FF262626"/>
      </right>
      <top style="hair">
        <color rgb="FF262626"/>
      </top>
      <bottom style="hair">
        <color rgb="FF262626"/>
      </bottom>
      <diagonal/>
    </border>
    <border>
      <left style="thick">
        <color rgb="FF262626"/>
      </left>
      <right style="hair">
        <color rgb="FF262626"/>
      </right>
      <top style="hair">
        <color rgb="FF262626"/>
      </top>
      <bottom style="thick">
        <color rgb="FF262626"/>
      </bottom>
      <diagonal/>
    </border>
    <border>
      <left style="hair">
        <color rgb="FF262626"/>
      </left>
      <right style="hair">
        <color rgb="FF262626"/>
      </right>
      <top style="hair">
        <color rgb="FF262626"/>
      </top>
      <bottom style="thick">
        <color rgb="FF262626"/>
      </bottom>
      <diagonal/>
    </border>
    <border>
      <left style="hair">
        <color rgb="FF262626"/>
      </left>
      <right style="thick">
        <color rgb="FF262626"/>
      </right>
      <top style="hair">
        <color rgb="FF262626"/>
      </top>
      <bottom style="thick">
        <color rgb="FF262626"/>
      </bottom>
      <diagonal/>
    </border>
    <border>
      <left/>
      <right/>
      <top/>
      <bottom/>
      <diagonal/>
    </border>
    <border>
      <left style="medium">
        <color rgb="FF974806"/>
      </left>
      <right/>
      <top style="medium">
        <color rgb="FF974806"/>
      </top>
      <bottom style="medium">
        <color rgb="FF974806"/>
      </bottom>
      <diagonal/>
    </border>
    <border>
      <left/>
      <right/>
      <top style="medium">
        <color rgb="FF974806"/>
      </top>
      <bottom style="medium">
        <color rgb="FF974806"/>
      </bottom>
      <diagonal/>
    </border>
    <border>
      <left/>
      <right style="medium">
        <color rgb="FF974806"/>
      </right>
      <top style="medium">
        <color rgb="FF974806"/>
      </top>
      <bottom style="medium">
        <color rgb="FF974806"/>
      </bottom>
      <diagonal/>
    </border>
    <border>
      <left/>
      <right/>
      <top style="medium">
        <color rgb="FF974806"/>
      </top>
      <bottom/>
      <diagonal/>
    </border>
    <border>
      <left/>
      <right style="medium">
        <color rgb="FF974806"/>
      </right>
      <top style="medium">
        <color rgb="FF974806"/>
      </top>
      <bottom/>
      <diagonal/>
    </border>
    <border>
      <left style="medium">
        <color rgb="FF974806"/>
      </left>
      <right style="hair">
        <color rgb="FF974806"/>
      </right>
      <top style="medium">
        <color rgb="FF974806"/>
      </top>
      <bottom style="hair">
        <color rgb="FF974806"/>
      </bottom>
      <diagonal/>
    </border>
    <border>
      <left style="hair">
        <color rgb="FF974806"/>
      </left>
      <right style="hair">
        <color rgb="FF974806"/>
      </right>
      <top style="medium">
        <color rgb="FF974806"/>
      </top>
      <bottom style="hair">
        <color rgb="FF974806"/>
      </bottom>
      <diagonal/>
    </border>
    <border>
      <left style="hair">
        <color rgb="FF974806"/>
      </left>
      <right/>
      <top style="medium">
        <color rgb="FF974806"/>
      </top>
      <bottom style="hair">
        <color rgb="FF974806"/>
      </bottom>
      <diagonal/>
    </border>
    <border>
      <left/>
      <right style="medium">
        <color rgb="FF974806"/>
      </right>
      <top style="medium">
        <color rgb="FF974806"/>
      </top>
      <bottom style="hair">
        <color rgb="FF974806"/>
      </bottom>
      <diagonal/>
    </border>
    <border>
      <left/>
      <right style="medium">
        <color rgb="FF974806"/>
      </right>
      <top/>
      <bottom/>
      <diagonal/>
    </border>
    <border>
      <left style="medium">
        <color rgb="FF974806"/>
      </left>
      <right style="hair">
        <color rgb="FF974806"/>
      </right>
      <top style="hair">
        <color rgb="FF974806"/>
      </top>
      <bottom style="hair">
        <color rgb="FF974806"/>
      </bottom>
      <diagonal/>
    </border>
    <border>
      <left style="hair">
        <color rgb="FF974806"/>
      </left>
      <right style="hair">
        <color rgb="FF974806"/>
      </right>
      <top style="hair">
        <color rgb="FF974806"/>
      </top>
      <bottom style="hair">
        <color rgb="FF974806"/>
      </bottom>
      <diagonal/>
    </border>
    <border>
      <left style="hair">
        <color rgb="FF974806"/>
      </left>
      <right/>
      <top style="hair">
        <color rgb="FF974806"/>
      </top>
      <bottom style="hair">
        <color rgb="FF974806"/>
      </bottom>
      <diagonal/>
    </border>
    <border>
      <left/>
      <right style="medium">
        <color rgb="FF974806"/>
      </right>
      <top style="hair">
        <color rgb="FF974806"/>
      </top>
      <bottom style="hair">
        <color rgb="FF974806"/>
      </bottom>
      <diagonal/>
    </border>
    <border>
      <left style="medium">
        <color rgb="FF974806"/>
      </left>
      <right/>
      <top style="hair">
        <color rgb="FF974806"/>
      </top>
      <bottom style="hair">
        <color rgb="FF974806"/>
      </bottom>
      <diagonal/>
    </border>
    <border>
      <left/>
      <right/>
      <top style="hair">
        <color rgb="FF974806"/>
      </top>
      <bottom style="hair">
        <color rgb="FF974806"/>
      </bottom>
      <diagonal/>
    </border>
    <border>
      <left style="medium">
        <color rgb="FF974806"/>
      </left>
      <right/>
      <top style="hair">
        <color rgb="FF974806"/>
      </top>
      <bottom/>
      <diagonal/>
    </border>
    <border>
      <left/>
      <right/>
      <top style="hair">
        <color rgb="FF974806"/>
      </top>
      <bottom/>
      <diagonal/>
    </border>
    <border>
      <left/>
      <right style="medium">
        <color rgb="FF974806"/>
      </right>
      <top style="hair">
        <color rgb="FF974806"/>
      </top>
      <bottom/>
      <diagonal/>
    </border>
    <border>
      <left style="medium">
        <color rgb="FF974806"/>
      </left>
      <right/>
      <top/>
      <bottom style="medium">
        <color rgb="FF974806"/>
      </bottom>
      <diagonal/>
    </border>
    <border>
      <left/>
      <right/>
      <top/>
      <bottom style="medium">
        <color rgb="FF974806"/>
      </bottom>
      <diagonal/>
    </border>
    <border>
      <left/>
      <right style="medium">
        <color rgb="FF974806"/>
      </right>
      <top/>
      <bottom style="medium">
        <color rgb="FF974806"/>
      </bottom>
      <diagonal/>
    </border>
    <border>
      <left/>
      <right/>
      <top/>
      <bottom style="medium">
        <color rgb="FF974806"/>
      </bottom>
      <diagonal/>
    </border>
    <border>
      <left/>
      <right style="medium">
        <color rgb="FF974806"/>
      </right>
      <top/>
      <bottom style="medium">
        <color rgb="FF974806"/>
      </bottom>
      <diagonal/>
    </border>
    <border>
      <left style="medium">
        <color rgb="FF974806"/>
      </left>
      <right/>
      <top style="medium">
        <color rgb="FF974806"/>
      </top>
      <bottom/>
      <diagonal/>
    </border>
    <border>
      <left/>
      <right/>
      <top style="medium">
        <color rgb="FF974806"/>
      </top>
      <bottom/>
      <diagonal/>
    </border>
    <border>
      <left/>
      <right style="medium">
        <color rgb="FF974806"/>
      </right>
      <top style="medium">
        <color rgb="FF974806"/>
      </top>
      <bottom/>
      <diagonal/>
    </border>
    <border>
      <left/>
      <right/>
      <top style="medium">
        <color rgb="FF974806"/>
      </top>
      <bottom style="hair">
        <color rgb="FF974806"/>
      </bottom>
      <diagonal/>
    </border>
    <border>
      <left/>
      <right/>
      <top style="medium">
        <color rgb="FF974806"/>
      </top>
      <bottom style="hair">
        <color rgb="FF974806"/>
      </bottom>
      <diagonal/>
    </border>
    <border>
      <left style="medium">
        <color rgb="FF974806"/>
      </left>
      <right/>
      <top/>
      <bottom/>
      <diagonal/>
    </border>
    <border>
      <left/>
      <right style="medium">
        <color rgb="FF974806"/>
      </right>
      <top/>
      <bottom/>
      <diagonal/>
    </border>
    <border>
      <left/>
      <right style="hair">
        <color rgb="FF974806"/>
      </right>
      <top style="hair">
        <color rgb="FF974806"/>
      </top>
      <bottom style="hair">
        <color rgb="FF974806"/>
      </bottom>
      <diagonal/>
    </border>
    <border>
      <left/>
      <right style="hair">
        <color rgb="FF974806"/>
      </right>
      <top style="hair">
        <color rgb="FF974806"/>
      </top>
      <bottom style="hair">
        <color rgb="FF974806"/>
      </bottom>
      <diagonal/>
    </border>
    <border>
      <left style="hair">
        <color rgb="FF974806"/>
      </left>
      <right style="medium">
        <color rgb="FF974806"/>
      </right>
      <top style="hair">
        <color rgb="FF974806"/>
      </top>
      <bottom style="hair">
        <color rgb="FF974806"/>
      </bottom>
      <diagonal/>
    </border>
    <border>
      <left/>
      <right style="hair">
        <color rgb="FF974806"/>
      </right>
      <top style="hair">
        <color rgb="FF974806"/>
      </top>
      <bottom style="medium">
        <color rgb="FF974806"/>
      </bottom>
      <diagonal/>
    </border>
    <border>
      <left style="hair">
        <color rgb="FF974806"/>
      </left>
      <right/>
      <top style="hair">
        <color rgb="FF974806"/>
      </top>
      <bottom style="medium">
        <color rgb="FF974806"/>
      </bottom>
      <diagonal/>
    </border>
    <border>
      <left/>
      <right style="hair">
        <color rgb="FF974806"/>
      </right>
      <top style="hair">
        <color rgb="FF974806"/>
      </top>
      <bottom style="medium">
        <color rgb="FF974806"/>
      </bottom>
      <diagonal/>
    </border>
    <border>
      <left style="hair">
        <color rgb="FF974806"/>
      </left>
      <right style="hair">
        <color rgb="FF974806"/>
      </right>
      <top style="hair">
        <color rgb="FF974806"/>
      </top>
      <bottom style="medium">
        <color rgb="FF974806"/>
      </bottom>
      <diagonal/>
    </border>
    <border>
      <left style="hair">
        <color rgb="FF974806"/>
      </left>
      <right style="medium">
        <color rgb="FF974806"/>
      </right>
      <top style="hair">
        <color rgb="FF974806"/>
      </top>
      <bottom style="medium">
        <color rgb="FF974806"/>
      </bottom>
      <diagonal/>
    </border>
    <border>
      <left style="medium">
        <color rgb="FF974806"/>
      </left>
      <right/>
      <top style="medium">
        <color rgb="FF974806"/>
      </top>
      <bottom/>
      <diagonal/>
    </border>
    <border>
      <left/>
      <right/>
      <top style="medium">
        <color rgb="FF974806"/>
      </top>
      <bottom/>
      <diagonal/>
    </border>
    <border>
      <left/>
      <right style="medium">
        <color rgb="FF974806"/>
      </right>
      <top style="medium">
        <color rgb="FF974806"/>
      </top>
      <bottom/>
      <diagonal/>
    </border>
    <border>
      <left style="medium">
        <color rgb="FF974806"/>
      </left>
      <right/>
      <top/>
      <bottom/>
      <diagonal/>
    </border>
    <border>
      <left/>
      <right/>
      <top/>
      <bottom/>
      <diagonal/>
    </border>
    <border>
      <left/>
      <right style="medium">
        <color rgb="FF974806"/>
      </right>
      <top/>
      <bottom/>
      <diagonal/>
    </border>
    <border>
      <left style="medium">
        <color rgb="FF974806"/>
      </left>
      <right/>
      <top style="medium">
        <color rgb="FF974806"/>
      </top>
      <bottom/>
      <diagonal/>
    </border>
    <border>
      <left style="medium">
        <color rgb="FF974806"/>
      </left>
      <right/>
      <top/>
      <bottom/>
      <diagonal/>
    </border>
    <border>
      <left style="medium">
        <color rgb="FF974806"/>
      </left>
      <right/>
      <top style="medium">
        <color rgb="FF974806"/>
      </top>
      <bottom style="hair">
        <color rgb="FF974806"/>
      </bottom>
      <diagonal/>
    </border>
    <border>
      <left style="medium">
        <color rgb="FF974806"/>
      </left>
      <right/>
      <top/>
      <bottom style="medium">
        <color rgb="FF974806"/>
      </bottom>
      <diagonal/>
    </border>
    <border>
      <left style="medium">
        <color rgb="FF974806"/>
      </left>
      <right/>
      <top/>
      <bottom style="medium">
        <color rgb="FF974806"/>
      </bottom>
      <diagonal/>
    </border>
    <border>
      <left/>
      <right/>
      <top/>
      <bottom style="medium">
        <color rgb="FF974806"/>
      </bottom>
      <diagonal/>
    </border>
    <border>
      <left/>
      <right style="medium">
        <color rgb="FF974806"/>
      </right>
      <top/>
      <bottom style="medium">
        <color rgb="FF974806"/>
      </bottom>
      <diagonal/>
    </border>
    <border>
      <left style="hair">
        <color rgb="FF974806"/>
      </left>
      <right/>
      <top style="medium">
        <color rgb="FF974806"/>
      </top>
      <bottom style="hair">
        <color rgb="FF974806"/>
      </bottom>
      <diagonal/>
    </border>
    <border>
      <left style="hair">
        <color rgb="FF974806"/>
      </left>
      <right style="medium">
        <color rgb="FF974806"/>
      </right>
      <top style="medium">
        <color rgb="FF974806"/>
      </top>
      <bottom style="hair">
        <color rgb="FF974806"/>
      </bottom>
      <diagonal/>
    </border>
    <border>
      <left style="hair">
        <color rgb="FF974806"/>
      </left>
      <right/>
      <top style="hair">
        <color rgb="FF974806"/>
      </top>
      <bottom style="hair">
        <color rgb="FF974806"/>
      </bottom>
      <diagonal/>
    </border>
    <border>
      <left/>
      <right style="medium">
        <color rgb="FF974806"/>
      </right>
      <top style="hair">
        <color rgb="FF974806"/>
      </top>
      <bottom style="medium">
        <color rgb="FF974806"/>
      </bottom>
      <diagonal/>
    </border>
    <border>
      <left/>
      <right/>
      <top style="hair">
        <color rgb="FF974806"/>
      </top>
      <bottom style="medium">
        <color rgb="FF974806"/>
      </bottom>
      <diagonal/>
    </border>
    <border>
      <left style="medium">
        <color rgb="FF974806"/>
      </left>
      <right style="hair">
        <color rgb="FF974806"/>
      </right>
      <top style="hair">
        <color rgb="FF974806"/>
      </top>
      <bottom style="medium">
        <color rgb="FF974806"/>
      </bottom>
      <diagonal/>
    </border>
    <border>
      <left/>
      <right style="hair">
        <color rgb="FF974806"/>
      </right>
      <top style="medium">
        <color rgb="FF974806"/>
      </top>
      <bottom style="hair">
        <color rgb="FF974806"/>
      </bottom>
      <diagonal/>
    </border>
    <border>
      <left style="medium">
        <color rgb="FF974806"/>
      </left>
      <right/>
      <top style="hair">
        <color rgb="FF974806"/>
      </top>
      <bottom style="medium">
        <color rgb="FF974806"/>
      </bottom>
      <diagonal/>
    </border>
    <border>
      <left/>
      <right/>
      <top style="hair">
        <color rgb="FF974806"/>
      </top>
      <bottom/>
      <diagonal/>
    </border>
    <border>
      <left/>
      <right/>
      <top/>
      <bottom/>
      <diagonal/>
    </border>
    <border>
      <left/>
      <right/>
      <top/>
      <bottom style="medium">
        <color rgb="FF974806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9" fontId="1" fillId="0" borderId="9" xfId="0" applyNumberFormat="1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 wrapText="1"/>
    </xf>
    <xf numFmtId="10" fontId="1" fillId="0" borderId="0" xfId="0" applyNumberFormat="1" applyFont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0" fontId="1" fillId="0" borderId="12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1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2" borderId="17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vertical="center"/>
    </xf>
    <xf numFmtId="0" fontId="3" fillId="2" borderId="41" xfId="0" applyFont="1" applyFill="1" applyBorder="1" applyAlignment="1">
      <alignment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10" fontId="5" fillId="2" borderId="49" xfId="0" applyNumberFormat="1" applyFont="1" applyFill="1" applyBorder="1" applyAlignment="1">
      <alignment horizontal="center" vertical="center"/>
    </xf>
    <xf numFmtId="10" fontId="5" fillId="2" borderId="29" xfId="0" applyNumberFormat="1" applyFont="1" applyFill="1" applyBorder="1" applyAlignment="1">
      <alignment horizontal="center" vertical="center"/>
    </xf>
    <xf numFmtId="10" fontId="5" fillId="2" borderId="51" xfId="0" applyNumberFormat="1" applyFont="1" applyFill="1" applyBorder="1" applyAlignment="1">
      <alignment horizontal="center" vertical="center"/>
    </xf>
    <xf numFmtId="10" fontId="5" fillId="2" borderId="52" xfId="0" applyNumberFormat="1" applyFont="1" applyFill="1" applyBorder="1" applyAlignment="1">
      <alignment horizontal="center" vertical="center"/>
    </xf>
    <xf numFmtId="10" fontId="5" fillId="2" borderId="55" xfId="0" applyNumberFormat="1" applyFont="1" applyFill="1" applyBorder="1" applyAlignment="1">
      <alignment horizontal="center" vertical="center"/>
    </xf>
    <xf numFmtId="10" fontId="5" fillId="2" borderId="56" xfId="0" applyNumberFormat="1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vertical="center"/>
    </xf>
    <xf numFmtId="0" fontId="3" fillId="2" borderId="64" xfId="0" applyFont="1" applyFill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0" xfId="0" applyFont="1" applyBorder="1" applyAlignment="1">
      <alignment vertical="center" wrapText="1"/>
    </xf>
    <xf numFmtId="0" fontId="3" fillId="2" borderId="66" xfId="0" applyFont="1" applyFill="1" applyBorder="1" applyAlignment="1">
      <alignment vertical="center"/>
    </xf>
    <xf numFmtId="0" fontId="7" fillId="0" borderId="5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2" borderId="70" xfId="0" applyFont="1" applyFill="1" applyBorder="1" applyAlignment="1">
      <alignment vertical="center" wrapText="1"/>
    </xf>
    <xf numFmtId="0" fontId="5" fillId="2" borderId="71" xfId="0" applyFont="1" applyFill="1" applyBorder="1" applyAlignment="1">
      <alignment horizontal="center" vertical="center" wrapText="1"/>
    </xf>
    <xf numFmtId="10" fontId="5" fillId="2" borderId="72" xfId="0" applyNumberFormat="1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5" fillId="0" borderId="31" xfId="0" applyFont="1" applyBorder="1" applyAlignment="1">
      <alignment vertical="center"/>
    </xf>
    <xf numFmtId="0" fontId="5" fillId="2" borderId="17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40" xfId="0" applyFont="1" applyFill="1" applyBorder="1" applyAlignment="1">
      <alignment vertical="center" wrapText="1"/>
    </xf>
    <xf numFmtId="0" fontId="5" fillId="2" borderId="41" xfId="0" applyFont="1" applyFill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48" xfId="0" applyFont="1" applyBorder="1" applyAlignment="1">
      <alignment vertical="center" wrapText="1"/>
    </xf>
    <xf numFmtId="0" fontId="5" fillId="2" borderId="28" xfId="0" applyFont="1" applyFill="1" applyBorder="1" applyAlignment="1">
      <alignment vertical="center"/>
    </xf>
    <xf numFmtId="0" fontId="5" fillId="2" borderId="29" xfId="0" applyFont="1" applyFill="1" applyBorder="1" applyAlignment="1">
      <alignment vertical="center"/>
    </xf>
    <xf numFmtId="0" fontId="5" fillId="2" borderId="51" xfId="0" applyFont="1" applyFill="1" applyBorder="1" applyAlignment="1">
      <alignment vertical="center"/>
    </xf>
    <xf numFmtId="0" fontId="5" fillId="2" borderId="75" xfId="0" applyFont="1" applyFill="1" applyBorder="1" applyAlignment="1">
      <alignment vertical="center"/>
    </xf>
    <xf numFmtId="0" fontId="5" fillId="2" borderId="55" xfId="0" applyFont="1" applyFill="1" applyBorder="1" applyAlignment="1">
      <alignment vertical="center"/>
    </xf>
    <xf numFmtId="0" fontId="5" fillId="2" borderId="56" xfId="0" applyFont="1" applyFill="1" applyBorder="1" applyAlignment="1">
      <alignment vertical="center"/>
    </xf>
    <xf numFmtId="0" fontId="5" fillId="2" borderId="76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5" fillId="2" borderId="71" xfId="0" applyFont="1" applyFill="1" applyBorder="1" applyAlignment="1">
      <alignment vertical="center"/>
    </xf>
    <xf numFmtId="0" fontId="5" fillId="2" borderId="49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5" fillId="2" borderId="51" xfId="0" applyFont="1" applyFill="1" applyBorder="1" applyAlignment="1">
      <alignment vertical="center" wrapText="1"/>
    </xf>
    <xf numFmtId="0" fontId="5" fillId="2" borderId="52" xfId="0" applyFont="1" applyFill="1" applyBorder="1" applyAlignment="1">
      <alignment vertical="center" wrapText="1"/>
    </xf>
    <xf numFmtId="0" fontId="5" fillId="2" borderId="55" xfId="0" applyFont="1" applyFill="1" applyBorder="1" applyAlignment="1">
      <alignment vertical="center" wrapText="1"/>
    </xf>
    <xf numFmtId="0" fontId="5" fillId="2" borderId="56" xfId="0" applyFont="1" applyFill="1" applyBorder="1" applyAlignment="1">
      <alignment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4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/>
    </xf>
    <xf numFmtId="0" fontId="2" fillId="0" borderId="50" xfId="0" applyFont="1" applyBorder="1"/>
    <xf numFmtId="10" fontId="5" fillId="2" borderId="30" xfId="0" applyNumberFormat="1" applyFont="1" applyFill="1" applyBorder="1" applyAlignment="1">
      <alignment horizontal="center" vertical="center"/>
    </xf>
    <xf numFmtId="10" fontId="5" fillId="2" borderId="53" xfId="0" applyNumberFormat="1" applyFont="1" applyFill="1" applyBorder="1" applyAlignment="1">
      <alignment horizontal="center" vertical="center"/>
    </xf>
    <xf numFmtId="0" fontId="2" fillId="0" borderId="54" xfId="0" applyFont="1" applyBorder="1"/>
    <xf numFmtId="0" fontId="3" fillId="2" borderId="60" xfId="0" applyFont="1" applyFill="1" applyBorder="1" applyAlignment="1">
      <alignment horizontal="center" vertical="center"/>
    </xf>
    <xf numFmtId="0" fontId="2" fillId="0" borderId="61" xfId="0" applyFont="1" applyBorder="1"/>
    <xf numFmtId="0" fontId="2" fillId="0" borderId="62" xfId="0" applyFont="1" applyBorder="1"/>
    <xf numFmtId="0" fontId="2" fillId="0" borderId="47" xfId="0" applyFont="1" applyBorder="1"/>
    <xf numFmtId="0" fontId="0" fillId="0" borderId="0" xfId="0"/>
    <xf numFmtId="0" fontId="2" fillId="0" borderId="48" xfId="0" applyFont="1" applyBorder="1"/>
    <xf numFmtId="0" fontId="5" fillId="2" borderId="57" xfId="0" applyFont="1" applyFill="1" applyBorder="1" applyAlignment="1">
      <alignment horizontal="center" vertical="center"/>
    </xf>
    <xf numFmtId="0" fontId="2" fillId="0" borderId="58" xfId="0" applyFont="1" applyBorder="1"/>
    <xf numFmtId="0" fontId="2" fillId="0" borderId="59" xfId="0" applyFont="1" applyBorder="1"/>
    <xf numFmtId="0" fontId="5" fillId="2" borderId="67" xfId="0" applyFont="1" applyFill="1" applyBorder="1" applyAlignment="1">
      <alignment horizontal="center" vertical="center" wrapText="1"/>
    </xf>
    <xf numFmtId="0" fontId="2" fillId="0" borderId="68" xfId="0" applyFont="1" applyBorder="1"/>
    <xf numFmtId="0" fontId="2" fillId="0" borderId="69" xfId="0" applyFont="1" applyBorder="1"/>
    <xf numFmtId="0" fontId="6" fillId="2" borderId="57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left" vertical="center" wrapText="1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3" fillId="2" borderId="42" xfId="0" applyFont="1" applyFill="1" applyBorder="1" applyAlignment="1">
      <alignment horizontal="center" vertical="center"/>
    </xf>
    <xf numFmtId="0" fontId="2" fillId="0" borderId="43" xfId="0" applyFont="1" applyBorder="1"/>
    <xf numFmtId="0" fontId="2" fillId="0" borderId="44" xfId="0" applyFont="1" applyBorder="1"/>
    <xf numFmtId="0" fontId="5" fillId="2" borderId="45" xfId="0" applyFont="1" applyFill="1" applyBorder="1" applyAlignment="1">
      <alignment horizontal="center" vertical="center"/>
    </xf>
    <xf numFmtId="0" fontId="2" fillId="0" borderId="46" xfId="0" applyFont="1" applyBorder="1"/>
    <xf numFmtId="0" fontId="2" fillId="0" borderId="26" xfId="0" applyFont="1" applyBorder="1"/>
    <xf numFmtId="0" fontId="3" fillId="0" borderId="0" xfId="0" applyFont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1" xfId="0" applyFont="1" applyBorder="1"/>
    <xf numFmtId="0" fontId="5" fillId="2" borderId="6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5" fillId="2" borderId="25" xfId="0" applyFont="1" applyFill="1" applyBorder="1" applyAlignment="1">
      <alignment horizontal="center" vertical="center" wrapText="1"/>
    </xf>
    <xf numFmtId="10" fontId="5" fillId="2" borderId="30" xfId="0" applyNumberFormat="1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2" fillId="0" borderId="36" xfId="0" applyFont="1" applyBorder="1"/>
    <xf numFmtId="0" fontId="2" fillId="0" borderId="73" xfId="0" applyFont="1" applyBorder="1"/>
    <xf numFmtId="0" fontId="3" fillId="2" borderId="57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left" vertical="top" wrapText="1"/>
    </xf>
    <xf numFmtId="0" fontId="5" fillId="0" borderId="74" xfId="0" applyFont="1" applyBorder="1" applyAlignment="1">
      <alignment horizontal="center" vertical="center" wrapText="1"/>
    </xf>
    <xf numFmtId="0" fontId="2" fillId="0" borderId="74" xfId="0" applyFont="1" applyBorder="1"/>
    <xf numFmtId="0" fontId="5" fillId="2" borderId="34" xfId="0" applyFont="1" applyFill="1" applyBorder="1" applyAlignment="1">
      <alignment horizontal="center" vertical="center" wrapText="1"/>
    </xf>
    <xf numFmtId="0" fontId="5" fillId="2" borderId="65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0" fontId="5" fillId="2" borderId="67" xfId="0" applyFont="1" applyFill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center"/>
    </xf>
    <xf numFmtId="0" fontId="5" fillId="2" borderId="78" xfId="0" applyFont="1" applyFill="1" applyBorder="1" applyAlignment="1">
      <alignment horizontal="center" vertical="center" wrapText="1"/>
    </xf>
    <xf numFmtId="0" fontId="2" fillId="0" borderId="79" xfId="0" applyFont="1" applyBorder="1"/>
    <xf numFmtId="0" fontId="2" fillId="0" borderId="80" xfId="0" applyFont="1" applyBorder="1"/>
    <xf numFmtId="0" fontId="5" fillId="0" borderId="34" xfId="0" applyFont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g"/><Relationship Id="rId2" Type="http://schemas.openxmlformats.org/officeDocument/2006/relationships/image" Target="../media/image8.jpg"/><Relationship Id="rId1" Type="http://schemas.openxmlformats.org/officeDocument/2006/relationships/image" Target="../media/image7.jpg"/><Relationship Id="rId5" Type="http://schemas.openxmlformats.org/officeDocument/2006/relationships/image" Target="../media/image11.jpg"/><Relationship Id="rId4" Type="http://schemas.openxmlformats.org/officeDocument/2006/relationships/image" Target="../media/image10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jpg"/><Relationship Id="rId7" Type="http://schemas.openxmlformats.org/officeDocument/2006/relationships/image" Target="../media/image18.jpg"/><Relationship Id="rId2" Type="http://schemas.openxmlformats.org/officeDocument/2006/relationships/image" Target="../media/image13.jpg"/><Relationship Id="rId1" Type="http://schemas.openxmlformats.org/officeDocument/2006/relationships/image" Target="../media/image12.png"/><Relationship Id="rId6" Type="http://schemas.openxmlformats.org/officeDocument/2006/relationships/image" Target="../media/image17.jpg"/><Relationship Id="rId5" Type="http://schemas.openxmlformats.org/officeDocument/2006/relationships/image" Target="../media/image16.png"/><Relationship Id="rId4" Type="http://schemas.openxmlformats.org/officeDocument/2006/relationships/image" Target="../media/image15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g"/><Relationship Id="rId2" Type="http://schemas.openxmlformats.org/officeDocument/2006/relationships/image" Target="../media/image21.jpg"/><Relationship Id="rId1" Type="http://schemas.openxmlformats.org/officeDocument/2006/relationships/image" Target="../media/image20.jpg"/><Relationship Id="rId6" Type="http://schemas.openxmlformats.org/officeDocument/2006/relationships/image" Target="../media/image25.png"/><Relationship Id="rId5" Type="http://schemas.openxmlformats.org/officeDocument/2006/relationships/image" Target="../media/image24.png"/><Relationship Id="rId4" Type="http://schemas.openxmlformats.org/officeDocument/2006/relationships/image" Target="../media/image23.jp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3" Type="http://schemas.openxmlformats.org/officeDocument/2006/relationships/image" Target="../media/image28.jpg"/><Relationship Id="rId7" Type="http://schemas.openxmlformats.org/officeDocument/2006/relationships/image" Target="../media/image32.png"/><Relationship Id="rId2" Type="http://schemas.openxmlformats.org/officeDocument/2006/relationships/image" Target="../media/image27.jpg"/><Relationship Id="rId1" Type="http://schemas.openxmlformats.org/officeDocument/2006/relationships/image" Target="../media/image26.jpg"/><Relationship Id="rId6" Type="http://schemas.openxmlformats.org/officeDocument/2006/relationships/image" Target="../media/image31.png"/><Relationship Id="rId5" Type="http://schemas.openxmlformats.org/officeDocument/2006/relationships/image" Target="../media/image30.jpg"/><Relationship Id="rId4" Type="http://schemas.openxmlformats.org/officeDocument/2006/relationships/image" Target="../media/image29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g"/><Relationship Id="rId2" Type="http://schemas.openxmlformats.org/officeDocument/2006/relationships/image" Target="../media/image35.jpg"/><Relationship Id="rId1" Type="http://schemas.openxmlformats.org/officeDocument/2006/relationships/image" Target="../media/image34.jpg"/><Relationship Id="rId6" Type="http://schemas.openxmlformats.org/officeDocument/2006/relationships/image" Target="../media/image39.png"/><Relationship Id="rId5" Type="http://schemas.openxmlformats.org/officeDocument/2006/relationships/image" Target="../media/image38.png"/><Relationship Id="rId4" Type="http://schemas.openxmlformats.org/officeDocument/2006/relationships/image" Target="../media/image37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g"/><Relationship Id="rId7" Type="http://schemas.openxmlformats.org/officeDocument/2006/relationships/image" Target="../media/image46.png"/><Relationship Id="rId2" Type="http://schemas.openxmlformats.org/officeDocument/2006/relationships/image" Target="../media/image41.jpg"/><Relationship Id="rId1" Type="http://schemas.openxmlformats.org/officeDocument/2006/relationships/image" Target="../media/image40.jpg"/><Relationship Id="rId6" Type="http://schemas.openxmlformats.org/officeDocument/2006/relationships/image" Target="../media/image45.png"/><Relationship Id="rId5" Type="http://schemas.openxmlformats.org/officeDocument/2006/relationships/image" Target="../media/image44.png"/><Relationship Id="rId4" Type="http://schemas.openxmlformats.org/officeDocument/2006/relationships/image" Target="../media/image43.jp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g"/><Relationship Id="rId7" Type="http://schemas.openxmlformats.org/officeDocument/2006/relationships/image" Target="../media/image53.jpg"/><Relationship Id="rId2" Type="http://schemas.openxmlformats.org/officeDocument/2006/relationships/image" Target="../media/image48.jpg"/><Relationship Id="rId1" Type="http://schemas.openxmlformats.org/officeDocument/2006/relationships/image" Target="../media/image47.jpg"/><Relationship Id="rId6" Type="http://schemas.openxmlformats.org/officeDocument/2006/relationships/image" Target="../media/image52.jpg"/><Relationship Id="rId5" Type="http://schemas.openxmlformats.org/officeDocument/2006/relationships/image" Target="../media/image51.jpg"/><Relationship Id="rId4" Type="http://schemas.openxmlformats.org/officeDocument/2006/relationships/image" Target="../media/image50.jp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jpg"/><Relationship Id="rId2" Type="http://schemas.openxmlformats.org/officeDocument/2006/relationships/image" Target="../media/image55.jpg"/><Relationship Id="rId1" Type="http://schemas.openxmlformats.org/officeDocument/2006/relationships/image" Target="../media/image54.jpg"/><Relationship Id="rId5" Type="http://schemas.openxmlformats.org/officeDocument/2006/relationships/image" Target="../media/image58.jpg"/><Relationship Id="rId4" Type="http://schemas.openxmlformats.org/officeDocument/2006/relationships/image" Target="../media/image57.jp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g"/><Relationship Id="rId7" Type="http://schemas.openxmlformats.org/officeDocument/2006/relationships/image" Target="../media/image65.jpg"/><Relationship Id="rId2" Type="http://schemas.openxmlformats.org/officeDocument/2006/relationships/image" Target="../media/image60.jpg"/><Relationship Id="rId1" Type="http://schemas.openxmlformats.org/officeDocument/2006/relationships/image" Target="../media/image59.jpg"/><Relationship Id="rId6" Type="http://schemas.openxmlformats.org/officeDocument/2006/relationships/image" Target="../media/image64.jpg"/><Relationship Id="rId5" Type="http://schemas.openxmlformats.org/officeDocument/2006/relationships/image" Target="../media/image63.jpg"/><Relationship Id="rId4" Type="http://schemas.openxmlformats.org/officeDocument/2006/relationships/image" Target="../media/image6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6" name="image3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8" name="image3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9" name="image3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10" name="image3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11" name="image3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12" name="image3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13" name="image3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17</xdr:row>
      <xdr:rowOff>28575</xdr:rowOff>
    </xdr:from>
    <xdr:ext cx="1933575" cy="2295525"/>
    <xdr:pic>
      <xdr:nvPicPr>
        <xdr:cNvPr id="14" name="image6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447675</xdr:colOff>
      <xdr:row>7</xdr:row>
      <xdr:rowOff>28575</xdr:rowOff>
    </xdr:from>
    <xdr:ext cx="1933575" cy="2286000"/>
    <xdr:pic>
      <xdr:nvPicPr>
        <xdr:cNvPr id="15" name="image2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27</xdr:row>
      <xdr:rowOff>114300</xdr:rowOff>
    </xdr:from>
    <xdr:ext cx="2886075" cy="3400425"/>
    <xdr:pic>
      <xdr:nvPicPr>
        <xdr:cNvPr id="16" name="image5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1</xdr:row>
      <xdr:rowOff>38100</xdr:rowOff>
    </xdr:from>
    <xdr:ext cx="1838325" cy="1857375"/>
    <xdr:pic>
      <xdr:nvPicPr>
        <xdr:cNvPr id="17" name="image4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40</xdr:row>
      <xdr:rowOff>266700</xdr:rowOff>
    </xdr:from>
    <xdr:ext cx="6591300" cy="981075"/>
    <xdr:pic>
      <xdr:nvPicPr>
        <xdr:cNvPr id="18" name="image1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180975</xdr:colOff>
      <xdr:row>7</xdr:row>
      <xdr:rowOff>47625</xdr:rowOff>
    </xdr:from>
    <xdr:ext cx="2724150" cy="2305050"/>
    <xdr:pic>
      <xdr:nvPicPr>
        <xdr:cNvPr id="2" name="image7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28</xdr:row>
      <xdr:rowOff>28575</xdr:rowOff>
    </xdr:from>
    <xdr:ext cx="3067050" cy="2609850"/>
    <xdr:pic>
      <xdr:nvPicPr>
        <xdr:cNvPr id="3" name="image8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17</xdr:row>
      <xdr:rowOff>28575</xdr:rowOff>
    </xdr:from>
    <xdr:ext cx="2724150" cy="2295525"/>
    <xdr:pic>
      <xdr:nvPicPr>
        <xdr:cNvPr id="4" name="image9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1</xdr:row>
      <xdr:rowOff>38100</xdr:rowOff>
    </xdr:from>
    <xdr:ext cx="1828800" cy="1857375"/>
    <xdr:pic>
      <xdr:nvPicPr>
        <xdr:cNvPr id="5" name="image10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142875</xdr:rowOff>
    </xdr:from>
    <xdr:ext cx="6410325" cy="742950"/>
    <xdr:pic>
      <xdr:nvPicPr>
        <xdr:cNvPr id="6" name="image11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257175</xdr:colOff>
      <xdr:row>1</xdr:row>
      <xdr:rowOff>57150</xdr:rowOff>
    </xdr:from>
    <xdr:ext cx="1676400" cy="1790700"/>
    <xdr:pic>
      <xdr:nvPicPr>
        <xdr:cNvPr id="2" name="image17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</xdr:colOff>
      <xdr:row>7</xdr:row>
      <xdr:rowOff>28575</xdr:rowOff>
    </xdr:from>
    <xdr:ext cx="2447925" cy="2200275"/>
    <xdr:pic>
      <xdr:nvPicPr>
        <xdr:cNvPr id="3" name="image13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27</xdr:row>
      <xdr:rowOff>133350</xdr:rowOff>
    </xdr:from>
    <xdr:ext cx="2447925" cy="2200275"/>
    <xdr:pic>
      <xdr:nvPicPr>
        <xdr:cNvPr id="4" name="image12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</xdr:colOff>
      <xdr:row>17</xdr:row>
      <xdr:rowOff>28575</xdr:rowOff>
    </xdr:from>
    <xdr:ext cx="2438400" cy="2190750"/>
    <xdr:pic>
      <xdr:nvPicPr>
        <xdr:cNvPr id="5" name="image14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38</xdr:row>
      <xdr:rowOff>676275</xdr:rowOff>
    </xdr:from>
    <xdr:ext cx="2200275" cy="1228725"/>
    <xdr:pic>
      <xdr:nvPicPr>
        <xdr:cNvPr id="6" name="image15.pn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161925</xdr:colOff>
      <xdr:row>38</xdr:row>
      <xdr:rowOff>657225</xdr:rowOff>
    </xdr:from>
    <xdr:ext cx="952500" cy="1257300"/>
    <xdr:pic>
      <xdr:nvPicPr>
        <xdr:cNvPr id="7" name="image16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638175</xdr:colOff>
      <xdr:row>38</xdr:row>
      <xdr:rowOff>647700</xdr:rowOff>
    </xdr:from>
    <xdr:ext cx="962025" cy="1247775"/>
    <xdr:pic>
      <xdr:nvPicPr>
        <xdr:cNvPr id="8" name="image18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47625</xdr:colOff>
      <xdr:row>38</xdr:row>
      <xdr:rowOff>495300</xdr:rowOff>
    </xdr:from>
    <xdr:ext cx="1866900" cy="1409700"/>
    <xdr:pic>
      <xdr:nvPicPr>
        <xdr:cNvPr id="9" name="image19.pn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7</xdr:row>
      <xdr:rowOff>28575</xdr:rowOff>
    </xdr:from>
    <xdr:ext cx="3057525" cy="2190750"/>
    <xdr:pic>
      <xdr:nvPicPr>
        <xdr:cNvPr id="2" name="image23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</xdr:colOff>
      <xdr:row>27</xdr:row>
      <xdr:rowOff>219075</xdr:rowOff>
    </xdr:from>
    <xdr:ext cx="3095625" cy="2228850"/>
    <xdr:pic>
      <xdr:nvPicPr>
        <xdr:cNvPr id="3" name="image20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17</xdr:row>
      <xdr:rowOff>28575</xdr:rowOff>
    </xdr:from>
    <xdr:ext cx="3114675" cy="2228850"/>
    <xdr:pic>
      <xdr:nvPicPr>
        <xdr:cNvPr id="4" name="image22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1</xdr:row>
      <xdr:rowOff>0</xdr:rowOff>
    </xdr:from>
    <xdr:ext cx="1847850" cy="1885950"/>
    <xdr:pic>
      <xdr:nvPicPr>
        <xdr:cNvPr id="5" name="image21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37</xdr:row>
      <xdr:rowOff>276225</xdr:rowOff>
    </xdr:from>
    <xdr:ext cx="2181225" cy="1323975"/>
    <xdr:pic>
      <xdr:nvPicPr>
        <xdr:cNvPr id="6" name="image24.pn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342900</xdr:colOff>
      <xdr:row>38</xdr:row>
      <xdr:rowOff>9525</xdr:rowOff>
    </xdr:from>
    <xdr:ext cx="2143125" cy="1276350"/>
    <xdr:pic>
      <xdr:nvPicPr>
        <xdr:cNvPr id="7" name="image25.pn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17</xdr:row>
      <xdr:rowOff>28575</xdr:rowOff>
    </xdr:from>
    <xdr:ext cx="2352675" cy="2286000"/>
    <xdr:pic>
      <xdr:nvPicPr>
        <xdr:cNvPr id="2" name="image30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7</xdr:row>
      <xdr:rowOff>28575</xdr:rowOff>
    </xdr:from>
    <xdr:ext cx="2352675" cy="2305050"/>
    <xdr:pic>
      <xdr:nvPicPr>
        <xdr:cNvPr id="3" name="image27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27</xdr:row>
      <xdr:rowOff>28575</xdr:rowOff>
    </xdr:from>
    <xdr:ext cx="2371725" cy="2333625"/>
    <xdr:pic>
      <xdr:nvPicPr>
        <xdr:cNvPr id="4" name="image29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1</xdr:row>
      <xdr:rowOff>0</xdr:rowOff>
    </xdr:from>
    <xdr:ext cx="1857375" cy="1905000"/>
    <xdr:pic>
      <xdr:nvPicPr>
        <xdr:cNvPr id="5" name="image31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36</xdr:row>
      <xdr:rowOff>219075</xdr:rowOff>
    </xdr:from>
    <xdr:ext cx="2543175" cy="1419225"/>
    <xdr:pic>
      <xdr:nvPicPr>
        <xdr:cNvPr id="6" name="image26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219075</xdr:colOff>
      <xdr:row>36</xdr:row>
      <xdr:rowOff>276225</xdr:rowOff>
    </xdr:from>
    <xdr:ext cx="1771650" cy="1362075"/>
    <xdr:pic>
      <xdr:nvPicPr>
        <xdr:cNvPr id="7" name="image33.pn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66675</xdr:colOff>
      <xdr:row>36</xdr:row>
      <xdr:rowOff>247650</xdr:rowOff>
    </xdr:from>
    <xdr:ext cx="1962150" cy="1390650"/>
    <xdr:pic>
      <xdr:nvPicPr>
        <xdr:cNvPr id="8" name="image32.pn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0</xdr:colOff>
      <xdr:row>37</xdr:row>
      <xdr:rowOff>0</xdr:rowOff>
    </xdr:from>
    <xdr:ext cx="1000125" cy="247650"/>
    <xdr:pic>
      <xdr:nvPicPr>
        <xdr:cNvPr id="9" name="image28.pn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7</xdr:row>
      <xdr:rowOff>47625</xdr:rowOff>
    </xdr:from>
    <xdr:ext cx="2943225" cy="2266950"/>
    <xdr:pic>
      <xdr:nvPicPr>
        <xdr:cNvPr id="2" name="image36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85725</xdr:colOff>
      <xdr:row>27</xdr:row>
      <xdr:rowOff>47625</xdr:rowOff>
    </xdr:from>
    <xdr:ext cx="2952750" cy="2276475"/>
    <xdr:pic>
      <xdr:nvPicPr>
        <xdr:cNvPr id="3" name="image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104775</xdr:colOff>
      <xdr:row>17</xdr:row>
      <xdr:rowOff>28575</xdr:rowOff>
    </xdr:from>
    <xdr:ext cx="2943225" cy="2276475"/>
    <xdr:pic>
      <xdr:nvPicPr>
        <xdr:cNvPr id="4" name="image35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1</xdr:row>
      <xdr:rowOff>0</xdr:rowOff>
    </xdr:from>
    <xdr:ext cx="1847850" cy="1885950"/>
    <xdr:pic>
      <xdr:nvPicPr>
        <xdr:cNvPr id="5" name="image34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200025</xdr:colOff>
      <xdr:row>35</xdr:row>
      <xdr:rowOff>247650</xdr:rowOff>
    </xdr:from>
    <xdr:ext cx="2933700" cy="1352550"/>
    <xdr:pic>
      <xdr:nvPicPr>
        <xdr:cNvPr id="6" name="image38.pn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76200</xdr:colOff>
      <xdr:row>35</xdr:row>
      <xdr:rowOff>295275</xdr:rowOff>
    </xdr:from>
    <xdr:ext cx="2924175" cy="1304925"/>
    <xdr:pic>
      <xdr:nvPicPr>
        <xdr:cNvPr id="7" name="image39.pn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581025</xdr:colOff>
      <xdr:row>17</xdr:row>
      <xdr:rowOff>28575</xdr:rowOff>
    </xdr:from>
    <xdr:ext cx="1828800" cy="2286000"/>
    <xdr:pic>
      <xdr:nvPicPr>
        <xdr:cNvPr id="2" name="image43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600075</xdr:colOff>
      <xdr:row>7</xdr:row>
      <xdr:rowOff>28575</xdr:rowOff>
    </xdr:from>
    <xdr:ext cx="1819275" cy="2305050"/>
    <xdr:pic>
      <xdr:nvPicPr>
        <xdr:cNvPr id="3" name="image40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561975</xdr:colOff>
      <xdr:row>27</xdr:row>
      <xdr:rowOff>28575</xdr:rowOff>
    </xdr:from>
    <xdr:ext cx="1819275" cy="2295525"/>
    <xdr:pic>
      <xdr:nvPicPr>
        <xdr:cNvPr id="4" name="image41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85725</xdr:colOff>
      <xdr:row>1</xdr:row>
      <xdr:rowOff>0</xdr:rowOff>
    </xdr:from>
    <xdr:ext cx="1866900" cy="1905000"/>
    <xdr:pic>
      <xdr:nvPicPr>
        <xdr:cNvPr id="5" name="image42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35</xdr:row>
      <xdr:rowOff>114300</xdr:rowOff>
    </xdr:from>
    <xdr:ext cx="2066925" cy="1562100"/>
    <xdr:pic>
      <xdr:nvPicPr>
        <xdr:cNvPr id="6" name="image44.pn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381000</xdr:colOff>
      <xdr:row>35</xdr:row>
      <xdr:rowOff>85725</xdr:rowOff>
    </xdr:from>
    <xdr:ext cx="1905000" cy="1581150"/>
    <xdr:pic>
      <xdr:nvPicPr>
        <xdr:cNvPr id="7" name="image45.pn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638175</xdr:colOff>
      <xdr:row>35</xdr:row>
      <xdr:rowOff>247650</xdr:rowOff>
    </xdr:from>
    <xdr:ext cx="1895475" cy="1428750"/>
    <xdr:pic>
      <xdr:nvPicPr>
        <xdr:cNvPr id="8" name="image46.pn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17</xdr:row>
      <xdr:rowOff>47625</xdr:rowOff>
    </xdr:from>
    <xdr:ext cx="1104900" cy="2276475"/>
    <xdr:pic>
      <xdr:nvPicPr>
        <xdr:cNvPr id="2" name="image52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27</xdr:row>
      <xdr:rowOff>47625</xdr:rowOff>
    </xdr:from>
    <xdr:ext cx="1104900" cy="2286000"/>
    <xdr:pic>
      <xdr:nvPicPr>
        <xdr:cNvPr id="3" name="image53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66675</xdr:colOff>
      <xdr:row>7</xdr:row>
      <xdr:rowOff>66675</xdr:rowOff>
    </xdr:from>
    <xdr:ext cx="1095375" cy="2276475"/>
    <xdr:pic>
      <xdr:nvPicPr>
        <xdr:cNvPr id="4" name="image48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38100</xdr:colOff>
      <xdr:row>1</xdr:row>
      <xdr:rowOff>0</xdr:rowOff>
    </xdr:from>
    <xdr:ext cx="1885950" cy="1914525"/>
    <xdr:pic>
      <xdr:nvPicPr>
        <xdr:cNvPr id="5" name="image47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35</xdr:row>
      <xdr:rowOff>276225</xdr:rowOff>
    </xdr:from>
    <xdr:ext cx="1771650" cy="1352550"/>
    <xdr:pic>
      <xdr:nvPicPr>
        <xdr:cNvPr id="6" name="image50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504825</xdr:colOff>
      <xdr:row>35</xdr:row>
      <xdr:rowOff>276225</xdr:rowOff>
    </xdr:from>
    <xdr:ext cx="1790700" cy="1333500"/>
    <xdr:pic>
      <xdr:nvPicPr>
        <xdr:cNvPr id="7" name="image49.jp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35</xdr:row>
      <xdr:rowOff>266700</xdr:rowOff>
    </xdr:from>
    <xdr:ext cx="1800225" cy="1343025"/>
    <xdr:pic>
      <xdr:nvPicPr>
        <xdr:cNvPr id="8" name="image51.jpg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7</xdr:row>
      <xdr:rowOff>28575</xdr:rowOff>
    </xdr:from>
    <xdr:ext cx="1971675" cy="2286000"/>
    <xdr:pic>
      <xdr:nvPicPr>
        <xdr:cNvPr id="2" name="image57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504825</xdr:colOff>
      <xdr:row>27</xdr:row>
      <xdr:rowOff>28575</xdr:rowOff>
    </xdr:from>
    <xdr:ext cx="2047875" cy="2362200"/>
    <xdr:pic>
      <xdr:nvPicPr>
        <xdr:cNvPr id="3" name="image56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542925</xdr:colOff>
      <xdr:row>17</xdr:row>
      <xdr:rowOff>28575</xdr:rowOff>
    </xdr:from>
    <xdr:ext cx="1962150" cy="2276475"/>
    <xdr:pic>
      <xdr:nvPicPr>
        <xdr:cNvPr id="4" name="image54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1</xdr:row>
      <xdr:rowOff>0</xdr:rowOff>
    </xdr:from>
    <xdr:ext cx="1857375" cy="1905000"/>
    <xdr:pic>
      <xdr:nvPicPr>
        <xdr:cNvPr id="5" name="image58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695325</xdr:colOff>
      <xdr:row>36</xdr:row>
      <xdr:rowOff>247650</xdr:rowOff>
    </xdr:from>
    <xdr:ext cx="3248025" cy="1352550"/>
    <xdr:pic>
      <xdr:nvPicPr>
        <xdr:cNvPr id="6" name="image55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27</xdr:row>
      <xdr:rowOff>85725</xdr:rowOff>
    </xdr:from>
    <xdr:ext cx="2962275" cy="2247900"/>
    <xdr:pic>
      <xdr:nvPicPr>
        <xdr:cNvPr id="2" name="image60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85725</xdr:colOff>
      <xdr:row>7</xdr:row>
      <xdr:rowOff>47625</xdr:rowOff>
    </xdr:from>
    <xdr:ext cx="2981325" cy="2228850"/>
    <xdr:pic>
      <xdr:nvPicPr>
        <xdr:cNvPr id="3" name="image65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104775</xdr:colOff>
      <xdr:row>17</xdr:row>
      <xdr:rowOff>47625</xdr:rowOff>
    </xdr:from>
    <xdr:ext cx="2971800" cy="2238375"/>
    <xdr:pic>
      <xdr:nvPicPr>
        <xdr:cNvPr id="4" name="image62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1</xdr:row>
      <xdr:rowOff>0</xdr:rowOff>
    </xdr:from>
    <xdr:ext cx="1857375" cy="1905000"/>
    <xdr:pic>
      <xdr:nvPicPr>
        <xdr:cNvPr id="5" name="image61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37</xdr:row>
      <xdr:rowOff>0</xdr:rowOff>
    </xdr:from>
    <xdr:ext cx="1952625" cy="1362075"/>
    <xdr:pic>
      <xdr:nvPicPr>
        <xdr:cNvPr id="6" name="image63.jp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466725</xdr:colOff>
      <xdr:row>37</xdr:row>
      <xdr:rowOff>66675</xdr:rowOff>
    </xdr:from>
    <xdr:ext cx="2276475" cy="1276350"/>
    <xdr:pic>
      <xdr:nvPicPr>
        <xdr:cNvPr id="7" name="image59.jpg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85725</xdr:colOff>
      <xdr:row>36</xdr:row>
      <xdr:rowOff>114300</xdr:rowOff>
    </xdr:from>
    <xdr:ext cx="2047875" cy="1543050"/>
    <xdr:pic>
      <xdr:nvPicPr>
        <xdr:cNvPr id="8" name="image64.jpg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AA84F"/>
  </sheetPr>
  <dimension ref="A1:AB1000"/>
  <sheetViews>
    <sheetView workbookViewId="0">
      <selection sqref="A1:A3"/>
    </sheetView>
  </sheetViews>
  <sheetFormatPr baseColWidth="10" defaultColWidth="14.5" defaultRowHeight="15" customHeight="1" x14ac:dyDescent="0.2"/>
  <cols>
    <col min="1" max="1" width="3" customWidth="1"/>
    <col min="2" max="2" width="27.33203125" customWidth="1"/>
    <col min="3" max="3" width="10.33203125" hidden="1" customWidth="1"/>
    <col min="4" max="4" width="8" customWidth="1"/>
    <col min="5" max="5" width="14.83203125" customWidth="1"/>
    <col min="6" max="7" width="8.33203125" hidden="1" customWidth="1"/>
    <col min="8" max="8" width="9" hidden="1" customWidth="1"/>
    <col min="9" max="9" width="8.33203125" hidden="1" customWidth="1"/>
    <col min="10" max="10" width="9.6640625" hidden="1" customWidth="1"/>
    <col min="11" max="11" width="9" hidden="1" customWidth="1"/>
    <col min="12" max="12" width="8.1640625" hidden="1" customWidth="1"/>
    <col min="13" max="13" width="9.5" hidden="1" customWidth="1"/>
    <col min="14" max="14" width="7.6640625" customWidth="1"/>
    <col min="15" max="15" width="13.83203125" customWidth="1"/>
    <col min="16" max="16" width="7.1640625" customWidth="1"/>
    <col min="17" max="17" width="12.5" customWidth="1"/>
    <col min="18" max="19" width="11.5" customWidth="1"/>
    <col min="20" max="20" width="13" customWidth="1"/>
    <col min="21" max="21" width="14.5" customWidth="1"/>
    <col min="22" max="28" width="10" customWidth="1"/>
  </cols>
  <sheetData>
    <row r="1" spans="1:28" x14ac:dyDescent="0.2">
      <c r="A1" s="97" t="s">
        <v>0</v>
      </c>
      <c r="B1" s="100" t="s">
        <v>1</v>
      </c>
      <c r="C1" s="97" t="s">
        <v>2</v>
      </c>
      <c r="D1" s="97" t="s">
        <v>3</v>
      </c>
      <c r="E1" s="101" t="s">
        <v>4</v>
      </c>
      <c r="F1" s="102" t="s">
        <v>5</v>
      </c>
      <c r="G1" s="95"/>
      <c r="H1" s="95"/>
      <c r="I1" s="95"/>
      <c r="J1" s="95"/>
      <c r="K1" s="95"/>
      <c r="L1" s="96"/>
      <c r="M1" s="97" t="s">
        <v>6</v>
      </c>
      <c r="N1" s="102" t="s">
        <v>7</v>
      </c>
      <c r="O1" s="95"/>
      <c r="P1" s="95"/>
      <c r="Q1" s="96"/>
      <c r="R1" s="97" t="s">
        <v>8</v>
      </c>
      <c r="S1" s="102" t="s">
        <v>9</v>
      </c>
      <c r="T1" s="95"/>
      <c r="U1" s="96"/>
      <c r="V1" s="1"/>
      <c r="W1" s="1"/>
      <c r="X1" s="1"/>
      <c r="Y1" s="1"/>
      <c r="Z1" s="1"/>
      <c r="AA1" s="1"/>
      <c r="AB1" s="1"/>
    </row>
    <row r="2" spans="1:28" ht="16.5" customHeight="1" x14ac:dyDescent="0.2">
      <c r="A2" s="98"/>
      <c r="B2" s="98"/>
      <c r="C2" s="98"/>
      <c r="D2" s="98"/>
      <c r="E2" s="98"/>
      <c r="F2" s="94" t="s">
        <v>10</v>
      </c>
      <c r="G2" s="95"/>
      <c r="H2" s="96"/>
      <c r="I2" s="94" t="s">
        <v>11</v>
      </c>
      <c r="J2" s="95"/>
      <c r="K2" s="95"/>
      <c r="L2" s="96"/>
      <c r="M2" s="98"/>
      <c r="N2" s="97" t="s">
        <v>12</v>
      </c>
      <c r="O2" s="97" t="s">
        <v>13</v>
      </c>
      <c r="P2" s="97" t="s">
        <v>14</v>
      </c>
      <c r="Q2" s="101" t="s">
        <v>15</v>
      </c>
      <c r="R2" s="98"/>
      <c r="S2" s="101" t="s">
        <v>16</v>
      </c>
      <c r="T2" s="101" t="s">
        <v>17</v>
      </c>
      <c r="U2" s="97" t="s">
        <v>18</v>
      </c>
      <c r="V2" s="1"/>
      <c r="W2" s="1"/>
      <c r="X2" s="1"/>
      <c r="Y2" s="1"/>
      <c r="Z2" s="1"/>
      <c r="AA2" s="1"/>
      <c r="AB2" s="1"/>
    </row>
    <row r="3" spans="1:28" ht="16.5" customHeight="1" x14ac:dyDescent="0.2">
      <c r="A3" s="99"/>
      <c r="B3" s="99"/>
      <c r="C3" s="99"/>
      <c r="D3" s="99"/>
      <c r="E3" s="99"/>
      <c r="F3" s="2" t="s">
        <v>19</v>
      </c>
      <c r="G3" s="2" t="s">
        <v>20</v>
      </c>
      <c r="H3" s="2" t="s">
        <v>21</v>
      </c>
      <c r="I3" s="2" t="s">
        <v>19</v>
      </c>
      <c r="J3" s="2" t="s">
        <v>22</v>
      </c>
      <c r="K3" s="2" t="s">
        <v>23</v>
      </c>
      <c r="L3" s="2" t="s">
        <v>24</v>
      </c>
      <c r="M3" s="99"/>
      <c r="N3" s="99"/>
      <c r="O3" s="99"/>
      <c r="P3" s="99"/>
      <c r="Q3" s="99"/>
      <c r="R3" s="99"/>
      <c r="S3" s="99"/>
      <c r="T3" s="99"/>
      <c r="U3" s="99"/>
      <c r="V3" s="1"/>
      <c r="W3" s="1"/>
      <c r="X3" s="1"/>
      <c r="Y3" s="1"/>
      <c r="Z3" s="1"/>
      <c r="AA3" s="1"/>
      <c r="AB3" s="1"/>
    </row>
    <row r="4" spans="1:28" ht="15.75" customHeight="1" x14ac:dyDescent="0.2">
      <c r="A4" s="3">
        <v>1</v>
      </c>
      <c r="B4" s="4" t="s">
        <v>25</v>
      </c>
      <c r="C4" s="5" t="e">
        <f t="shared" ref="C4:C9" si="0">+#REF!</f>
        <v>#REF!</v>
      </c>
      <c r="D4" s="5">
        <f>+'1_INDUSTRIAL'!C4</f>
        <v>64</v>
      </c>
      <c r="E4" s="6">
        <f>+'1_INDUSTRIAL'!B4</f>
        <v>245</v>
      </c>
      <c r="F4" s="6" t="e">
        <f t="shared" ref="F4:M4" si="1">+#REF!</f>
        <v>#REF!</v>
      </c>
      <c r="G4" s="6" t="e">
        <f t="shared" si="1"/>
        <v>#REF!</v>
      </c>
      <c r="H4" s="6" t="e">
        <f t="shared" si="1"/>
        <v>#REF!</v>
      </c>
      <c r="I4" s="6" t="e">
        <f t="shared" si="1"/>
        <v>#REF!</v>
      </c>
      <c r="J4" s="6" t="e">
        <f t="shared" si="1"/>
        <v>#REF!</v>
      </c>
      <c r="K4" s="6" t="e">
        <f t="shared" si="1"/>
        <v>#REF!</v>
      </c>
      <c r="L4" s="6" t="e">
        <f t="shared" si="1"/>
        <v>#REF!</v>
      </c>
      <c r="M4" s="5" t="e">
        <f t="shared" si="1"/>
        <v>#REF!</v>
      </c>
      <c r="N4" s="7">
        <f>+'1_INDUSTRIAL'!F10</f>
        <v>0.95</v>
      </c>
      <c r="O4" s="8">
        <f>+'1_INDUSTRIAL'!G10</f>
        <v>0.4</v>
      </c>
      <c r="P4" s="7">
        <f>+'1_INDUSTRIAL'!I10</f>
        <v>0.75</v>
      </c>
      <c r="Q4" s="9">
        <f>+'1_INDUSTRIAL'!J10</f>
        <v>0.98</v>
      </c>
      <c r="R4" s="9">
        <v>0.5</v>
      </c>
      <c r="S4" s="9">
        <f>+'1_INDUSTRIAL'!G12</f>
        <v>1</v>
      </c>
      <c r="T4" s="9">
        <f>+'1_INDUSTRIAL'!J12</f>
        <v>0.85</v>
      </c>
      <c r="U4" s="10">
        <f>+'1_INDUSTRIAL'!I12</f>
        <v>1</v>
      </c>
      <c r="V4" s="11"/>
      <c r="W4" s="11"/>
    </row>
    <row r="5" spans="1:28" ht="16" x14ac:dyDescent="0.2">
      <c r="A5" s="12">
        <v>2</v>
      </c>
      <c r="B5" s="13" t="s">
        <v>26</v>
      </c>
      <c r="C5" s="14" t="e">
        <f t="shared" si="0"/>
        <v>#REF!</v>
      </c>
      <c r="D5" s="14">
        <f>+'2_VILLA HIPARSA'!C4</f>
        <v>56</v>
      </c>
      <c r="E5" s="15">
        <f>+'2_VILLA HIPARSA'!B4</f>
        <v>270</v>
      </c>
      <c r="F5" s="15" t="e">
        <f t="shared" ref="F5:M5" si="2">+#REF!</f>
        <v>#REF!</v>
      </c>
      <c r="G5" s="15" t="e">
        <f t="shared" si="2"/>
        <v>#REF!</v>
      </c>
      <c r="H5" s="15" t="e">
        <f t="shared" si="2"/>
        <v>#REF!</v>
      </c>
      <c r="I5" s="15" t="e">
        <f t="shared" si="2"/>
        <v>#REF!</v>
      </c>
      <c r="J5" s="15" t="e">
        <f t="shared" si="2"/>
        <v>#REF!</v>
      </c>
      <c r="K5" s="15" t="e">
        <f t="shared" si="2"/>
        <v>#REF!</v>
      </c>
      <c r="L5" s="15" t="e">
        <f t="shared" si="2"/>
        <v>#REF!</v>
      </c>
      <c r="M5" s="14" t="e">
        <f t="shared" si="2"/>
        <v>#REF!</v>
      </c>
      <c r="N5" s="16">
        <f>+'2_VILLA HIPARSA'!F10</f>
        <v>0.95</v>
      </c>
      <c r="O5" s="17">
        <f>+'2_VILLA HIPARSA'!G10</f>
        <v>0.8</v>
      </c>
      <c r="P5" s="16">
        <f>+'2_VILLA HIPARSA'!I10</f>
        <v>0.95</v>
      </c>
      <c r="Q5" s="18">
        <f>+'2_VILLA HIPARSA'!J10</f>
        <v>0.95</v>
      </c>
      <c r="R5" s="18">
        <f>'2_VILLA HIPARSA'!F12</f>
        <v>1</v>
      </c>
      <c r="S5" s="18">
        <f>+'2_VILLA HIPARSA'!G12</f>
        <v>1</v>
      </c>
      <c r="T5" s="18">
        <f>+'2_VILLA HIPARSA'!J12</f>
        <v>0.8</v>
      </c>
      <c r="U5" s="19">
        <f>+'2_VILLA HIPARSA'!I12</f>
        <v>1</v>
      </c>
    </row>
    <row r="6" spans="1:28" ht="16" x14ac:dyDescent="0.2">
      <c r="A6" s="12">
        <v>3</v>
      </c>
      <c r="B6" s="13" t="s">
        <v>27</v>
      </c>
      <c r="C6" s="14" t="e">
        <f t="shared" si="0"/>
        <v>#REF!</v>
      </c>
      <c r="D6" s="14">
        <f>+'3_CENTRO'!C4</f>
        <v>38</v>
      </c>
      <c r="E6" s="15">
        <f>+'3_CENTRO'!B4</f>
        <v>248</v>
      </c>
      <c r="F6" s="15" t="e">
        <f t="shared" ref="F6:M6" si="3">+#REF!</f>
        <v>#REF!</v>
      </c>
      <c r="G6" s="15" t="e">
        <f t="shared" si="3"/>
        <v>#REF!</v>
      </c>
      <c r="H6" s="15" t="e">
        <f t="shared" si="3"/>
        <v>#REF!</v>
      </c>
      <c r="I6" s="15" t="e">
        <f t="shared" si="3"/>
        <v>#REF!</v>
      </c>
      <c r="J6" s="15" t="e">
        <f t="shared" si="3"/>
        <v>#REF!</v>
      </c>
      <c r="K6" s="15" t="e">
        <f t="shared" si="3"/>
        <v>#REF!</v>
      </c>
      <c r="L6" s="15" t="e">
        <f t="shared" si="3"/>
        <v>#REF!</v>
      </c>
      <c r="M6" s="14" t="e">
        <f t="shared" si="3"/>
        <v>#REF!</v>
      </c>
      <c r="N6" s="16">
        <f>+'3_CENTRO'!F10</f>
        <v>1</v>
      </c>
      <c r="O6" s="17">
        <f>+'3_CENTRO'!G10</f>
        <v>0.95</v>
      </c>
      <c r="P6" s="16">
        <f>+'3_CENTRO'!I10</f>
        <v>0.97</v>
      </c>
      <c r="Q6" s="18">
        <f>+'3_CENTRO'!J10</f>
        <v>1</v>
      </c>
      <c r="R6" s="18">
        <f>'3_CENTRO'!F12</f>
        <v>1</v>
      </c>
      <c r="S6" s="18">
        <f>+'3_CENTRO'!G12</f>
        <v>1</v>
      </c>
      <c r="T6" s="18">
        <f>+'3_CENTRO'!J12</f>
        <v>1</v>
      </c>
      <c r="U6" s="19">
        <f>+'3_CENTRO'!I12</f>
        <v>1</v>
      </c>
    </row>
    <row r="7" spans="1:28" ht="16" x14ac:dyDescent="0.2">
      <c r="A7" s="12">
        <v>4</v>
      </c>
      <c r="B7" s="13" t="s">
        <v>28</v>
      </c>
      <c r="C7" s="14" t="e">
        <f t="shared" si="0"/>
        <v>#REF!</v>
      </c>
      <c r="D7" s="14">
        <f>+'4_LA LOMA'!C4</f>
        <v>28</v>
      </c>
      <c r="E7" s="15">
        <f>+'4_LA LOMA'!B4</f>
        <v>250</v>
      </c>
      <c r="F7" s="15" t="e">
        <f t="shared" ref="F7:M7" si="4">+#REF!</f>
        <v>#REF!</v>
      </c>
      <c r="G7" s="15" t="e">
        <f t="shared" si="4"/>
        <v>#REF!</v>
      </c>
      <c r="H7" s="15" t="e">
        <f t="shared" si="4"/>
        <v>#REF!</v>
      </c>
      <c r="I7" s="15" t="e">
        <f t="shared" si="4"/>
        <v>#REF!</v>
      </c>
      <c r="J7" s="15" t="e">
        <f t="shared" si="4"/>
        <v>#REF!</v>
      </c>
      <c r="K7" s="15" t="e">
        <f t="shared" si="4"/>
        <v>#REF!</v>
      </c>
      <c r="L7" s="15" t="e">
        <f t="shared" si="4"/>
        <v>#REF!</v>
      </c>
      <c r="M7" s="14" t="e">
        <f t="shared" si="4"/>
        <v>#REF!</v>
      </c>
      <c r="N7" s="16">
        <f>+'4_LA LOMA'!F10</f>
        <v>1</v>
      </c>
      <c r="O7" s="17">
        <f>+'4_LA LOMA'!G10</f>
        <v>0.3</v>
      </c>
      <c r="P7" s="16">
        <f>+'4_LA LOMA'!I10</f>
        <v>1</v>
      </c>
      <c r="Q7" s="18">
        <f>+'4_LA LOMA'!J10</f>
        <v>1</v>
      </c>
      <c r="R7" s="18">
        <f>'4_LA LOMA'!F12</f>
        <v>1</v>
      </c>
      <c r="S7" s="18">
        <f>+'4_LA LOMA'!G12</f>
        <v>1</v>
      </c>
      <c r="T7" s="18">
        <f>+'4_LA LOMA'!J12</f>
        <v>0.95</v>
      </c>
      <c r="U7" s="19">
        <f>+'4_LA LOMA'!I12</f>
        <v>1</v>
      </c>
    </row>
    <row r="8" spans="1:28" ht="16" x14ac:dyDescent="0.2">
      <c r="A8" s="12">
        <v>5</v>
      </c>
      <c r="B8" s="13" t="s">
        <v>29</v>
      </c>
      <c r="C8" s="14" t="e">
        <f t="shared" si="0"/>
        <v>#REF!</v>
      </c>
      <c r="D8" s="14">
        <f>+'5_25 DE MAYO'!C4</f>
        <v>24</v>
      </c>
      <c r="E8" s="15">
        <f>+'5_25 DE MAYO'!B4</f>
        <v>260</v>
      </c>
      <c r="F8" s="15" t="e">
        <f t="shared" ref="F8:M8" si="5">+#REF!</f>
        <v>#REF!</v>
      </c>
      <c r="G8" s="15" t="e">
        <f t="shared" si="5"/>
        <v>#REF!</v>
      </c>
      <c r="H8" s="15" t="e">
        <f t="shared" si="5"/>
        <v>#REF!</v>
      </c>
      <c r="I8" s="15" t="e">
        <f t="shared" si="5"/>
        <v>#REF!</v>
      </c>
      <c r="J8" s="15" t="e">
        <f t="shared" si="5"/>
        <v>#REF!</v>
      </c>
      <c r="K8" s="15" t="e">
        <f t="shared" si="5"/>
        <v>#REF!</v>
      </c>
      <c r="L8" s="15" t="e">
        <f t="shared" si="5"/>
        <v>#REF!</v>
      </c>
      <c r="M8" s="14" t="e">
        <f t="shared" si="5"/>
        <v>#REF!</v>
      </c>
      <c r="N8" s="16">
        <f>+'5_25 DE MAYO'!F10</f>
        <v>0.95</v>
      </c>
      <c r="O8" s="17">
        <f>+'4_LA LOMA'!G10</f>
        <v>0.3</v>
      </c>
      <c r="P8" s="16">
        <f>+'5_25 DE MAYO'!I10</f>
        <v>1</v>
      </c>
      <c r="Q8" s="18">
        <f>+'5_25 DE MAYO'!J10</f>
        <v>0.95</v>
      </c>
      <c r="R8" s="18">
        <f>'5_25 DE MAYO'!F12</f>
        <v>1</v>
      </c>
      <c r="S8" s="18">
        <f>+'5_25 DE MAYO'!G12</f>
        <v>1</v>
      </c>
      <c r="T8" s="18">
        <f>+'5_25 DE MAYO'!J12</f>
        <v>0.9</v>
      </c>
      <c r="U8" s="19">
        <f>+'5_25 DE MAYO'!I12</f>
        <v>1</v>
      </c>
    </row>
    <row r="9" spans="1:28" ht="16" x14ac:dyDescent="0.2">
      <c r="A9" s="12">
        <v>6</v>
      </c>
      <c r="B9" s="13" t="s">
        <v>30</v>
      </c>
      <c r="C9" s="14" t="e">
        <f t="shared" si="0"/>
        <v>#REF!</v>
      </c>
      <c r="D9" s="14">
        <f>+'6_CENTRO CÍVICO'!C4</f>
        <v>12</v>
      </c>
      <c r="E9" s="15">
        <f>+'6_CENTRO CÍVICO'!B4</f>
        <v>252</v>
      </c>
      <c r="F9" s="15" t="e">
        <f t="shared" ref="F9:M9" si="6">+#REF!</f>
        <v>#REF!</v>
      </c>
      <c r="G9" s="15" t="e">
        <f t="shared" si="6"/>
        <v>#REF!</v>
      </c>
      <c r="H9" s="15" t="e">
        <f t="shared" si="6"/>
        <v>#REF!</v>
      </c>
      <c r="I9" s="15" t="e">
        <f t="shared" si="6"/>
        <v>#REF!</v>
      </c>
      <c r="J9" s="15" t="e">
        <f t="shared" si="6"/>
        <v>#REF!</v>
      </c>
      <c r="K9" s="15" t="e">
        <f t="shared" si="6"/>
        <v>#REF!</v>
      </c>
      <c r="L9" s="15" t="e">
        <f t="shared" si="6"/>
        <v>#REF!</v>
      </c>
      <c r="M9" s="14" t="e">
        <f t="shared" si="6"/>
        <v>#REF!</v>
      </c>
      <c r="N9" s="16">
        <f>+'6_CENTRO CÍVICO'!F10</f>
        <v>0.95</v>
      </c>
      <c r="O9" s="17">
        <f>+'6_CENTRO CÍVICO'!G10</f>
        <v>0.4</v>
      </c>
      <c r="P9" s="16">
        <f>+'6_CENTRO CÍVICO'!I10</f>
        <v>0.97</v>
      </c>
      <c r="Q9" s="18">
        <f>+'6_CENTRO CÍVICO'!J10</f>
        <v>0.97</v>
      </c>
      <c r="R9" s="18">
        <f>'6_CENTRO CÍVICO'!F12</f>
        <v>1</v>
      </c>
      <c r="S9" s="18">
        <f>+'6_CENTRO CÍVICO'!G12</f>
        <v>1</v>
      </c>
      <c r="T9" s="18">
        <f>+'6_CENTRO CÍVICO'!J12</f>
        <v>1</v>
      </c>
      <c r="U9" s="19">
        <f>+'6_CENTRO CÍVICO'!I12</f>
        <v>1</v>
      </c>
    </row>
    <row r="10" spans="1:28" x14ac:dyDescent="0.2">
      <c r="A10" s="12">
        <v>7</v>
      </c>
      <c r="B10" s="13" t="s">
        <v>31</v>
      </c>
      <c r="C10" s="14"/>
      <c r="D10" s="14">
        <f>+'7_PERIFERIA DEL 25 DE MAYO'!C4</f>
        <v>12</v>
      </c>
      <c r="E10" s="15">
        <f>+'7_PERIFERIA DEL 25 DE MAYO'!B4</f>
        <v>250</v>
      </c>
      <c r="F10" s="15"/>
      <c r="G10" s="15"/>
      <c r="H10" s="15"/>
      <c r="I10" s="15"/>
      <c r="J10" s="15"/>
      <c r="K10" s="15"/>
      <c r="L10" s="15"/>
      <c r="M10" s="14"/>
      <c r="N10" s="16">
        <f>+'7_PERIFERIA DEL 25 DE MAYO'!F10</f>
        <v>0.6</v>
      </c>
      <c r="O10" s="17">
        <f>+'7_PERIFERIA DEL 25 DE MAYO'!G10</f>
        <v>0.3</v>
      </c>
      <c r="P10" s="16">
        <f>+'7_PERIFERIA DEL 25 DE MAYO'!I10</f>
        <v>0.3</v>
      </c>
      <c r="Q10" s="18">
        <f>+'7_PERIFERIA DEL 25 DE MAYO'!J10</f>
        <v>0.6</v>
      </c>
      <c r="R10" s="18">
        <f>'7_PERIFERIA DEL 25 DE MAYO'!F12</f>
        <v>1</v>
      </c>
      <c r="S10" s="18">
        <f>+'7_PERIFERIA DEL 25 DE MAYO'!G12</f>
        <v>1</v>
      </c>
      <c r="T10" s="18">
        <f>+'7_PERIFERIA DEL 25 DE MAYO'!J12</f>
        <v>0.8</v>
      </c>
      <c r="U10" s="19">
        <f>+'7_PERIFERIA DEL 25 DE MAYO'!I12</f>
        <v>1</v>
      </c>
    </row>
    <row r="11" spans="1:28" ht="16" x14ac:dyDescent="0.2">
      <c r="A11" s="12">
        <v>8</v>
      </c>
      <c r="B11" s="13" t="s">
        <v>32</v>
      </c>
      <c r="C11" s="14" t="e">
        <f t="shared" ref="C11:C13" si="7">+#REF!</f>
        <v>#REF!</v>
      </c>
      <c r="D11" s="14">
        <f>+'8_EXT.B.INDUSTRIAL'!C4</f>
        <v>12</v>
      </c>
      <c r="E11" s="15">
        <f>+'8_EXT.B.INDUSTRIAL'!B4</f>
        <v>240</v>
      </c>
      <c r="F11" s="15" t="e">
        <f t="shared" ref="F11:M11" si="8">+#REF!</f>
        <v>#REF!</v>
      </c>
      <c r="G11" s="15" t="e">
        <f t="shared" si="8"/>
        <v>#REF!</v>
      </c>
      <c r="H11" s="15" t="e">
        <f t="shared" si="8"/>
        <v>#REF!</v>
      </c>
      <c r="I11" s="15" t="e">
        <f t="shared" si="8"/>
        <v>#REF!</v>
      </c>
      <c r="J11" s="15" t="e">
        <f t="shared" si="8"/>
        <v>#REF!</v>
      </c>
      <c r="K11" s="15" t="e">
        <f t="shared" si="8"/>
        <v>#REF!</v>
      </c>
      <c r="L11" s="15" t="e">
        <f t="shared" si="8"/>
        <v>#REF!</v>
      </c>
      <c r="M11" s="14" t="e">
        <f t="shared" si="8"/>
        <v>#REF!</v>
      </c>
      <c r="N11" s="16">
        <f>+'8_EXT.B.INDUSTRIAL'!F10</f>
        <v>0.3</v>
      </c>
      <c r="O11" s="17">
        <f>+'8_EXT.B.INDUSTRIAL'!G10</f>
        <v>0</v>
      </c>
      <c r="P11" s="16">
        <f>+'8_EXT.B.INDUSTRIAL'!I10+'8_EXT.B.INDUSTRIAL'!I10</f>
        <v>0</v>
      </c>
      <c r="Q11" s="18">
        <f>+'8_EXT.B.INDUSTRIAL'!J10</f>
        <v>0.2</v>
      </c>
      <c r="R11" s="18">
        <f>'8_EXT.B.INDUSTRIAL'!F12</f>
        <v>0.4</v>
      </c>
      <c r="S11" s="18">
        <f>+'8_EXT.B.INDUSTRIAL'!G12</f>
        <v>1</v>
      </c>
      <c r="T11" s="18">
        <f>+'8_EXT.B.INDUSTRIAL'!J12</f>
        <v>0.75</v>
      </c>
      <c r="U11" s="19">
        <f>+'8_EXT.B.INDUSTRIAL'!I12</f>
        <v>1</v>
      </c>
    </row>
    <row r="12" spans="1:28" ht="16" x14ac:dyDescent="0.2">
      <c r="A12" s="12">
        <v>9</v>
      </c>
      <c r="B12" s="13" t="s">
        <v>33</v>
      </c>
      <c r="C12" s="14" t="e">
        <f t="shared" si="7"/>
        <v>#REF!</v>
      </c>
      <c r="D12" s="14">
        <f>+'9_9 DE JULIO'!C4</f>
        <v>5</v>
      </c>
      <c r="E12" s="15">
        <f>+'9_9 DE JULIO'!B4</f>
        <v>260</v>
      </c>
      <c r="F12" s="15" t="e">
        <f t="shared" ref="F12:M12" si="9">+#REF!</f>
        <v>#REF!</v>
      </c>
      <c r="G12" s="15" t="e">
        <f t="shared" si="9"/>
        <v>#REF!</v>
      </c>
      <c r="H12" s="15" t="e">
        <f t="shared" si="9"/>
        <v>#REF!</v>
      </c>
      <c r="I12" s="15" t="e">
        <f t="shared" si="9"/>
        <v>#REF!</v>
      </c>
      <c r="J12" s="15" t="e">
        <f t="shared" si="9"/>
        <v>#REF!</v>
      </c>
      <c r="K12" s="15" t="e">
        <f t="shared" si="9"/>
        <v>#REF!</v>
      </c>
      <c r="L12" s="15" t="e">
        <f t="shared" si="9"/>
        <v>#REF!</v>
      </c>
      <c r="M12" s="14" t="e">
        <f t="shared" si="9"/>
        <v>#REF!</v>
      </c>
      <c r="N12" s="16">
        <f>+'9_9 DE JULIO'!F10</f>
        <v>1</v>
      </c>
      <c r="O12" s="17">
        <f>+'9_9 DE JULIO'!G10</f>
        <v>1</v>
      </c>
      <c r="P12" s="16">
        <f>+'9_9 DE JULIO'!I10</f>
        <v>1</v>
      </c>
      <c r="Q12" s="18">
        <f>+'9_9 DE JULIO'!J10</f>
        <v>1</v>
      </c>
      <c r="R12" s="18">
        <f>'9_9 DE JULIO'!F12</f>
        <v>1</v>
      </c>
      <c r="S12" s="18">
        <f>+'9_9 DE JULIO'!G12</f>
        <v>1</v>
      </c>
      <c r="T12" s="18">
        <f>+'9_9 DE JULIO'!J12</f>
        <v>1</v>
      </c>
      <c r="U12" s="19">
        <f>+'9_9 DE JULIO'!I12</f>
        <v>1</v>
      </c>
    </row>
    <row r="13" spans="1:28" ht="16" x14ac:dyDescent="0.2">
      <c r="A13" s="12">
        <v>10</v>
      </c>
      <c r="B13" s="13" t="s">
        <v>34</v>
      </c>
      <c r="C13" s="14" t="e">
        <f t="shared" si="7"/>
        <v>#REF!</v>
      </c>
      <c r="D13" s="14">
        <f>+'10_MALV.ARG.'!C4</f>
        <v>4</v>
      </c>
      <c r="E13" s="15">
        <f>+'10_MALV.ARG.'!B4</f>
        <v>265</v>
      </c>
      <c r="F13" s="15" t="e">
        <f t="shared" ref="F13:M13" si="10">+#REF!</f>
        <v>#REF!</v>
      </c>
      <c r="G13" s="15" t="e">
        <f t="shared" si="10"/>
        <v>#REF!</v>
      </c>
      <c r="H13" s="15" t="e">
        <f t="shared" si="10"/>
        <v>#REF!</v>
      </c>
      <c r="I13" s="15" t="e">
        <f t="shared" si="10"/>
        <v>#REF!</v>
      </c>
      <c r="J13" s="15" t="e">
        <f t="shared" si="10"/>
        <v>#REF!</v>
      </c>
      <c r="K13" s="15" t="e">
        <f t="shared" si="10"/>
        <v>#REF!</v>
      </c>
      <c r="L13" s="15" t="e">
        <f t="shared" si="10"/>
        <v>#REF!</v>
      </c>
      <c r="M13" s="14" t="e">
        <f t="shared" si="10"/>
        <v>#REF!</v>
      </c>
      <c r="N13" s="16">
        <f>+'10_MALV.ARG.'!F10</f>
        <v>1</v>
      </c>
      <c r="O13" s="17">
        <f>+'10_MALV.ARG.'!G10</f>
        <v>0</v>
      </c>
      <c r="P13" s="16">
        <f>+'10_MALV.ARG.'!I10</f>
        <v>0.9</v>
      </c>
      <c r="Q13" s="18">
        <f>+'10_MALV.ARG.'!J10</f>
        <v>1</v>
      </c>
      <c r="R13" s="18">
        <f>'10_MALV.ARG.'!F12</f>
        <v>1</v>
      </c>
      <c r="S13" s="18">
        <f>+'10_MALV.ARG.'!G12</f>
        <v>1</v>
      </c>
      <c r="T13" s="18">
        <f>+'10_MALV.ARG.'!J12</f>
        <v>1</v>
      </c>
      <c r="U13" s="19">
        <f>+'10_MALV.ARG.'!I12</f>
        <v>1</v>
      </c>
    </row>
    <row r="14" spans="1:28" x14ac:dyDescent="0.2">
      <c r="A14" s="20">
        <v>11</v>
      </c>
      <c r="B14" s="13" t="s">
        <v>35</v>
      </c>
      <c r="C14" s="21"/>
      <c r="D14" s="21">
        <f>221</f>
        <v>221</v>
      </c>
      <c r="E14" s="21">
        <v>10</v>
      </c>
      <c r="F14" s="21"/>
      <c r="G14" s="21"/>
      <c r="H14" s="21"/>
      <c r="I14" s="21"/>
      <c r="J14" s="21"/>
      <c r="K14" s="21"/>
      <c r="L14" s="21"/>
      <c r="M14" s="21"/>
      <c r="N14" s="22">
        <v>0.95</v>
      </c>
      <c r="O14" s="22">
        <v>0.4</v>
      </c>
      <c r="P14" s="22">
        <v>0.75</v>
      </c>
      <c r="Q14" s="22">
        <v>0.98</v>
      </c>
      <c r="R14" s="22">
        <v>0.8</v>
      </c>
      <c r="S14" s="22">
        <v>0.1</v>
      </c>
      <c r="T14" s="22">
        <v>0.5</v>
      </c>
      <c r="U14" s="23">
        <v>0.5</v>
      </c>
    </row>
    <row r="15" spans="1:28" ht="15.75" customHeight="1" x14ac:dyDescent="0.2">
      <c r="A15" s="24">
        <v>12</v>
      </c>
      <c r="B15" s="25" t="s">
        <v>36</v>
      </c>
      <c r="C15" s="26"/>
      <c r="D15" s="26">
        <v>161</v>
      </c>
      <c r="E15" s="26">
        <v>13</v>
      </c>
      <c r="F15" s="26"/>
      <c r="G15" s="26"/>
      <c r="H15" s="26"/>
      <c r="I15" s="26"/>
      <c r="J15" s="26"/>
      <c r="K15" s="26"/>
      <c r="L15" s="26"/>
      <c r="M15" s="26"/>
      <c r="N15" s="26" t="s">
        <v>37</v>
      </c>
      <c r="O15" s="26" t="s">
        <v>37</v>
      </c>
      <c r="P15" s="26" t="s">
        <v>37</v>
      </c>
      <c r="Q15" s="26" t="s">
        <v>37</v>
      </c>
      <c r="R15" s="27">
        <v>0.5</v>
      </c>
      <c r="S15" s="27">
        <v>0</v>
      </c>
      <c r="T15" s="27">
        <v>0</v>
      </c>
      <c r="U15" s="28">
        <v>0</v>
      </c>
    </row>
    <row r="16" spans="1:28" ht="15.75" customHeight="1" x14ac:dyDescent="0.2">
      <c r="A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spans="1:21" x14ac:dyDescent="0.2">
      <c r="A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</row>
    <row r="18" spans="1:21" x14ac:dyDescent="0.2">
      <c r="A18" s="29"/>
      <c r="B18" s="30" t="s">
        <v>38</v>
      </c>
      <c r="C18" s="29"/>
      <c r="D18" s="29">
        <v>255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x14ac:dyDescent="0.2">
      <c r="A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x14ac:dyDescent="0.2">
      <c r="A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ht="15.75" customHeight="1" x14ac:dyDescent="0.2">
      <c r="A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15.75" customHeight="1" x14ac:dyDescent="0.2">
      <c r="A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1" ht="15.75" customHeight="1" x14ac:dyDescent="0.2">
      <c r="A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15.75" customHeight="1" x14ac:dyDescent="0.2">
      <c r="A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15.75" customHeight="1" x14ac:dyDescent="0.2">
      <c r="A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15.75" customHeight="1" x14ac:dyDescent="0.2">
      <c r="A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15.75" customHeight="1" x14ac:dyDescent="0.2">
      <c r="A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15.75" customHeight="1" x14ac:dyDescent="0.2">
      <c r="A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15.75" customHeight="1" x14ac:dyDescent="0.2">
      <c r="A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15.75" customHeight="1" x14ac:dyDescent="0.2">
      <c r="A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  <row r="31" spans="1:21" ht="15.75" customHeight="1" x14ac:dyDescent="0.2">
      <c r="A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</row>
    <row r="32" spans="1:21" ht="15.75" customHeight="1" x14ac:dyDescent="0.2">
      <c r="A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1" ht="15.75" customHeight="1" x14ac:dyDescent="0.2">
      <c r="A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1" ht="15.75" customHeight="1" x14ac:dyDescent="0.2">
      <c r="A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</row>
    <row r="35" spans="1:21" ht="15.75" customHeight="1" x14ac:dyDescent="0.2">
      <c r="A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1" ht="15.75" customHeight="1" x14ac:dyDescent="0.2">
      <c r="A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1" ht="15.75" customHeight="1" x14ac:dyDescent="0.2">
      <c r="A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</row>
    <row r="38" spans="1:21" ht="15.75" customHeight="1" x14ac:dyDescent="0.2">
      <c r="A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1" ht="15.75" customHeight="1" x14ac:dyDescent="0.2">
      <c r="A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spans="1:21" ht="15.75" customHeight="1" x14ac:dyDescent="0.2">
      <c r="A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1" ht="15.75" customHeight="1" x14ac:dyDescent="0.2">
      <c r="A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1:21" ht="15.75" customHeight="1" x14ac:dyDescent="0.2">
      <c r="A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1" ht="15.75" customHeight="1" x14ac:dyDescent="0.2">
      <c r="A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</row>
    <row r="44" spans="1:21" ht="15.75" customHeight="1" x14ac:dyDescent="0.2">
      <c r="A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</row>
    <row r="45" spans="1:21" ht="15.75" customHeight="1" x14ac:dyDescent="0.2">
      <c r="A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</row>
    <row r="46" spans="1:21" ht="15.75" customHeight="1" x14ac:dyDescent="0.2">
      <c r="A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</row>
    <row r="47" spans="1:21" ht="15.75" customHeight="1" x14ac:dyDescent="0.2">
      <c r="A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1" ht="15.75" customHeight="1" x14ac:dyDescent="0.2">
      <c r="A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1:21" ht="15.75" customHeight="1" x14ac:dyDescent="0.2">
      <c r="A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:21" ht="15.75" customHeight="1" x14ac:dyDescent="0.2">
      <c r="A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:21" ht="15.75" customHeight="1" x14ac:dyDescent="0.2">
      <c r="A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1:21" ht="15.75" customHeight="1" x14ac:dyDescent="0.2">
      <c r="A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1:21" ht="15.75" customHeight="1" x14ac:dyDescent="0.2">
      <c r="A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:21" ht="15.75" customHeight="1" x14ac:dyDescent="0.2">
      <c r="A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:21" ht="15.75" customHeight="1" x14ac:dyDescent="0.2">
      <c r="A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1:21" ht="15.75" customHeight="1" x14ac:dyDescent="0.2">
      <c r="A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1" ht="15.75" customHeight="1" x14ac:dyDescent="0.2">
      <c r="A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1" ht="15.75" customHeight="1" x14ac:dyDescent="0.2">
      <c r="A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1" ht="15.75" customHeight="1" x14ac:dyDescent="0.2">
      <c r="A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1" ht="15.75" customHeight="1" x14ac:dyDescent="0.2">
      <c r="A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1" ht="15.75" customHeight="1" x14ac:dyDescent="0.2">
      <c r="A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1" ht="15.75" customHeight="1" x14ac:dyDescent="0.2">
      <c r="A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1" ht="15.75" customHeight="1" x14ac:dyDescent="0.2">
      <c r="A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1" ht="15.75" customHeight="1" x14ac:dyDescent="0.2">
      <c r="A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15.75" customHeight="1" x14ac:dyDescent="0.2">
      <c r="A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15.75" customHeight="1" x14ac:dyDescent="0.2">
      <c r="A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15.75" customHeight="1" x14ac:dyDescent="0.2">
      <c r="A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15.75" customHeight="1" x14ac:dyDescent="0.2">
      <c r="A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:21" ht="15.75" customHeight="1" x14ac:dyDescent="0.2">
      <c r="A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:21" ht="15.75" customHeight="1" x14ac:dyDescent="0.2">
      <c r="A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:21" ht="15.75" customHeight="1" x14ac:dyDescent="0.2">
      <c r="A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</row>
    <row r="72" spans="1:21" ht="15.75" customHeight="1" x14ac:dyDescent="0.2">
      <c r="A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:21" ht="15.75" customHeight="1" x14ac:dyDescent="0.2">
      <c r="A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</row>
    <row r="74" spans="1:21" ht="15.75" customHeight="1" x14ac:dyDescent="0.2">
      <c r="A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:21" ht="15.75" customHeight="1" x14ac:dyDescent="0.2">
      <c r="A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:21" ht="15.75" customHeight="1" x14ac:dyDescent="0.2">
      <c r="A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</row>
    <row r="77" spans="1:21" ht="15.75" customHeight="1" x14ac:dyDescent="0.2">
      <c r="A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:21" ht="15.75" customHeight="1" x14ac:dyDescent="0.2">
      <c r="A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</row>
    <row r="79" spans="1:21" ht="15.75" customHeight="1" x14ac:dyDescent="0.2">
      <c r="A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</row>
    <row r="80" spans="1:21" ht="15.75" customHeight="1" x14ac:dyDescent="0.2">
      <c r="A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</row>
    <row r="81" spans="1:21" ht="15.75" customHeight="1" x14ac:dyDescent="0.2">
      <c r="A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</row>
    <row r="82" spans="1:21" ht="15.75" customHeight="1" x14ac:dyDescent="0.2">
      <c r="A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</row>
    <row r="83" spans="1:21" ht="15.75" customHeight="1" x14ac:dyDescent="0.2">
      <c r="A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</row>
    <row r="84" spans="1:21" ht="15.75" customHeight="1" x14ac:dyDescent="0.2">
      <c r="A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</row>
    <row r="85" spans="1:21" ht="15.75" customHeight="1" x14ac:dyDescent="0.2">
      <c r="A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</row>
    <row r="86" spans="1:21" ht="15.75" customHeight="1" x14ac:dyDescent="0.2">
      <c r="A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</row>
    <row r="87" spans="1:21" ht="15.75" customHeight="1" x14ac:dyDescent="0.2">
      <c r="A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</row>
    <row r="88" spans="1:21" ht="15.75" customHeight="1" x14ac:dyDescent="0.2">
      <c r="A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</row>
    <row r="89" spans="1:21" ht="15.75" customHeight="1" x14ac:dyDescent="0.2">
      <c r="A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</row>
    <row r="90" spans="1:21" ht="15.75" customHeight="1" x14ac:dyDescent="0.2">
      <c r="A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</row>
    <row r="91" spans="1:21" ht="15.75" customHeight="1" x14ac:dyDescent="0.2">
      <c r="A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</row>
    <row r="92" spans="1:21" ht="15.75" customHeight="1" x14ac:dyDescent="0.2">
      <c r="A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</row>
    <row r="93" spans="1:21" ht="15.75" customHeight="1" x14ac:dyDescent="0.2">
      <c r="A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</row>
    <row r="94" spans="1:21" ht="15.75" customHeight="1" x14ac:dyDescent="0.2">
      <c r="A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</row>
    <row r="95" spans="1:21" ht="15.75" customHeight="1" x14ac:dyDescent="0.2">
      <c r="A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</row>
    <row r="96" spans="1:21" ht="15.75" customHeight="1" x14ac:dyDescent="0.2">
      <c r="A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</row>
    <row r="97" spans="1:21" ht="15.75" customHeight="1" x14ac:dyDescent="0.2">
      <c r="A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</row>
    <row r="98" spans="1:21" ht="15.75" customHeight="1" x14ac:dyDescent="0.2">
      <c r="A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</row>
    <row r="99" spans="1:21" ht="15.75" customHeight="1" x14ac:dyDescent="0.2">
      <c r="A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</row>
    <row r="100" spans="1:21" ht="15.75" customHeight="1" x14ac:dyDescent="0.2">
      <c r="A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</row>
    <row r="101" spans="1:21" ht="15.75" customHeight="1" x14ac:dyDescent="0.2">
      <c r="A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</row>
    <row r="102" spans="1:21" ht="15.75" customHeight="1" x14ac:dyDescent="0.2">
      <c r="A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</row>
    <row r="103" spans="1:21" ht="15.75" customHeight="1" x14ac:dyDescent="0.2">
      <c r="A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</row>
    <row r="104" spans="1:21" ht="15.75" customHeight="1" x14ac:dyDescent="0.2">
      <c r="A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</row>
    <row r="105" spans="1:21" ht="15.75" customHeight="1" x14ac:dyDescent="0.2">
      <c r="A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</row>
    <row r="106" spans="1:21" ht="15.75" customHeight="1" x14ac:dyDescent="0.2">
      <c r="A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</row>
    <row r="107" spans="1:21" ht="15.75" customHeight="1" x14ac:dyDescent="0.2">
      <c r="A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</row>
    <row r="108" spans="1:21" ht="15.75" customHeight="1" x14ac:dyDescent="0.2">
      <c r="A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</row>
    <row r="109" spans="1:21" ht="15.75" customHeight="1" x14ac:dyDescent="0.2">
      <c r="A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</row>
    <row r="110" spans="1:21" ht="15.75" customHeight="1" x14ac:dyDescent="0.2">
      <c r="A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</row>
    <row r="111" spans="1:21" ht="15.75" customHeight="1" x14ac:dyDescent="0.2">
      <c r="A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</row>
    <row r="112" spans="1:21" ht="15.75" customHeight="1" x14ac:dyDescent="0.2">
      <c r="A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</row>
    <row r="113" spans="1:21" ht="15.75" customHeight="1" x14ac:dyDescent="0.2">
      <c r="A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</row>
    <row r="114" spans="1:21" ht="15.75" customHeight="1" x14ac:dyDescent="0.2">
      <c r="A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</row>
    <row r="115" spans="1:21" ht="15.75" customHeight="1" x14ac:dyDescent="0.2">
      <c r="A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</row>
    <row r="116" spans="1:21" ht="15.75" customHeight="1" x14ac:dyDescent="0.2">
      <c r="A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</row>
    <row r="117" spans="1:21" ht="15.75" customHeight="1" x14ac:dyDescent="0.2">
      <c r="A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</row>
    <row r="118" spans="1:21" ht="15.75" customHeight="1" x14ac:dyDescent="0.2">
      <c r="A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</row>
    <row r="119" spans="1:21" ht="15.75" customHeight="1" x14ac:dyDescent="0.2">
      <c r="A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</row>
    <row r="120" spans="1:21" ht="15.75" customHeight="1" x14ac:dyDescent="0.2">
      <c r="A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</row>
    <row r="121" spans="1:21" ht="15.75" customHeight="1" x14ac:dyDescent="0.2">
      <c r="A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</row>
    <row r="122" spans="1:21" ht="15.75" customHeight="1" x14ac:dyDescent="0.2">
      <c r="A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</row>
    <row r="123" spans="1:21" ht="15.75" customHeight="1" x14ac:dyDescent="0.2">
      <c r="A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</row>
    <row r="124" spans="1:21" ht="15.75" customHeight="1" x14ac:dyDescent="0.2">
      <c r="A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</row>
    <row r="125" spans="1:21" ht="15.75" customHeight="1" x14ac:dyDescent="0.2">
      <c r="A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</row>
    <row r="126" spans="1:21" ht="15.75" customHeight="1" x14ac:dyDescent="0.2">
      <c r="A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</row>
    <row r="127" spans="1:21" ht="15.75" customHeight="1" x14ac:dyDescent="0.2">
      <c r="A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</row>
    <row r="128" spans="1:21" ht="15.75" customHeight="1" x14ac:dyDescent="0.2">
      <c r="A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</row>
    <row r="129" spans="1:21" ht="15.75" customHeight="1" x14ac:dyDescent="0.2">
      <c r="A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</row>
    <row r="130" spans="1:21" ht="15.75" customHeight="1" x14ac:dyDescent="0.2">
      <c r="A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</row>
    <row r="131" spans="1:21" ht="15.75" customHeight="1" x14ac:dyDescent="0.2">
      <c r="A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</row>
    <row r="132" spans="1:21" ht="15.75" customHeight="1" x14ac:dyDescent="0.2">
      <c r="A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</row>
    <row r="133" spans="1:21" ht="15.75" customHeight="1" x14ac:dyDescent="0.2">
      <c r="A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</row>
    <row r="134" spans="1:21" ht="15.75" customHeight="1" x14ac:dyDescent="0.2">
      <c r="A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</row>
    <row r="135" spans="1:21" ht="15.75" customHeight="1" x14ac:dyDescent="0.2">
      <c r="A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</row>
    <row r="136" spans="1:21" ht="15.75" customHeight="1" x14ac:dyDescent="0.2">
      <c r="A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</row>
    <row r="137" spans="1:21" ht="15.75" customHeight="1" x14ac:dyDescent="0.2">
      <c r="A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</row>
    <row r="138" spans="1:21" ht="15.75" customHeight="1" x14ac:dyDescent="0.2">
      <c r="A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</row>
    <row r="139" spans="1:21" ht="15.75" customHeight="1" x14ac:dyDescent="0.2">
      <c r="A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</row>
    <row r="140" spans="1:21" ht="15.75" customHeight="1" x14ac:dyDescent="0.2">
      <c r="A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</row>
    <row r="141" spans="1:21" ht="15.75" customHeight="1" x14ac:dyDescent="0.2">
      <c r="A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</row>
    <row r="142" spans="1:21" ht="15.75" customHeight="1" x14ac:dyDescent="0.2">
      <c r="A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</row>
    <row r="143" spans="1:21" ht="15.75" customHeight="1" x14ac:dyDescent="0.2">
      <c r="A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</row>
    <row r="144" spans="1:21" ht="15.75" customHeight="1" x14ac:dyDescent="0.2">
      <c r="A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</row>
    <row r="145" spans="1:21" ht="15.75" customHeight="1" x14ac:dyDescent="0.2">
      <c r="A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</row>
    <row r="146" spans="1:21" ht="15.75" customHeight="1" x14ac:dyDescent="0.2">
      <c r="A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</row>
    <row r="147" spans="1:21" ht="15.75" customHeight="1" x14ac:dyDescent="0.2">
      <c r="A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</row>
    <row r="148" spans="1:21" ht="15.75" customHeight="1" x14ac:dyDescent="0.2">
      <c r="A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</row>
    <row r="149" spans="1:21" ht="15.75" customHeight="1" x14ac:dyDescent="0.2">
      <c r="A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</row>
    <row r="150" spans="1:21" ht="15.75" customHeight="1" x14ac:dyDescent="0.2">
      <c r="A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</row>
    <row r="151" spans="1:21" ht="15.75" customHeight="1" x14ac:dyDescent="0.2">
      <c r="A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</row>
    <row r="152" spans="1:21" ht="15.75" customHeight="1" x14ac:dyDescent="0.2">
      <c r="A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</row>
    <row r="153" spans="1:21" ht="15.75" customHeight="1" x14ac:dyDescent="0.2">
      <c r="A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</row>
    <row r="154" spans="1:21" ht="15.75" customHeight="1" x14ac:dyDescent="0.2">
      <c r="A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</row>
    <row r="155" spans="1:21" ht="15.75" customHeight="1" x14ac:dyDescent="0.2">
      <c r="A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</row>
    <row r="156" spans="1:21" ht="15.75" customHeight="1" x14ac:dyDescent="0.2">
      <c r="A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</row>
    <row r="157" spans="1:21" ht="15.75" customHeight="1" x14ac:dyDescent="0.2">
      <c r="A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</row>
    <row r="158" spans="1:21" ht="15.75" customHeight="1" x14ac:dyDescent="0.2">
      <c r="A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</row>
    <row r="159" spans="1:21" ht="15.75" customHeight="1" x14ac:dyDescent="0.2">
      <c r="A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</row>
    <row r="160" spans="1:21" ht="15.75" customHeight="1" x14ac:dyDescent="0.2">
      <c r="A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</row>
    <row r="161" spans="1:21" ht="15.75" customHeight="1" x14ac:dyDescent="0.2">
      <c r="A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</row>
    <row r="162" spans="1:21" ht="15.75" customHeight="1" x14ac:dyDescent="0.2">
      <c r="A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</row>
    <row r="163" spans="1:21" ht="15.75" customHeight="1" x14ac:dyDescent="0.2">
      <c r="A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</row>
    <row r="164" spans="1:21" ht="15.75" customHeight="1" x14ac:dyDescent="0.2">
      <c r="A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</row>
    <row r="165" spans="1:21" ht="15.75" customHeight="1" x14ac:dyDescent="0.2">
      <c r="A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</row>
    <row r="166" spans="1:21" ht="15.75" customHeight="1" x14ac:dyDescent="0.2">
      <c r="A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</row>
    <row r="167" spans="1:21" ht="15.75" customHeight="1" x14ac:dyDescent="0.2">
      <c r="A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</row>
    <row r="168" spans="1:21" ht="15.75" customHeight="1" x14ac:dyDescent="0.2">
      <c r="A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</row>
    <row r="169" spans="1:21" ht="15.75" customHeight="1" x14ac:dyDescent="0.2">
      <c r="A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</row>
    <row r="170" spans="1:21" ht="15.75" customHeight="1" x14ac:dyDescent="0.2">
      <c r="A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</row>
    <row r="171" spans="1:21" ht="15.75" customHeight="1" x14ac:dyDescent="0.2">
      <c r="A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</row>
    <row r="172" spans="1:21" ht="15.75" customHeight="1" x14ac:dyDescent="0.2">
      <c r="A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</row>
    <row r="173" spans="1:21" ht="15.75" customHeight="1" x14ac:dyDescent="0.2">
      <c r="A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</row>
    <row r="174" spans="1:21" ht="15.75" customHeight="1" x14ac:dyDescent="0.2">
      <c r="A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</row>
    <row r="175" spans="1:21" ht="15.75" customHeight="1" x14ac:dyDescent="0.2">
      <c r="A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</row>
    <row r="176" spans="1:21" ht="15.75" customHeight="1" x14ac:dyDescent="0.2">
      <c r="A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</row>
    <row r="177" spans="1:21" ht="15.75" customHeight="1" x14ac:dyDescent="0.2">
      <c r="A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</row>
    <row r="178" spans="1:21" ht="15.75" customHeight="1" x14ac:dyDescent="0.2">
      <c r="A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</row>
    <row r="179" spans="1:21" ht="15.75" customHeight="1" x14ac:dyDescent="0.2">
      <c r="A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</row>
    <row r="180" spans="1:21" ht="15.75" customHeight="1" x14ac:dyDescent="0.2">
      <c r="A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</row>
    <row r="181" spans="1:21" ht="15.75" customHeight="1" x14ac:dyDescent="0.2">
      <c r="A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</row>
    <row r="182" spans="1:21" ht="15.75" customHeight="1" x14ac:dyDescent="0.2">
      <c r="A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</row>
    <row r="183" spans="1:21" ht="15.75" customHeight="1" x14ac:dyDescent="0.2">
      <c r="A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</row>
    <row r="184" spans="1:21" ht="15.75" customHeight="1" x14ac:dyDescent="0.2">
      <c r="A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</row>
    <row r="185" spans="1:21" ht="15.75" customHeight="1" x14ac:dyDescent="0.2">
      <c r="A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</row>
    <row r="186" spans="1:21" ht="15.75" customHeight="1" x14ac:dyDescent="0.2">
      <c r="A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</row>
    <row r="187" spans="1:21" ht="15.75" customHeight="1" x14ac:dyDescent="0.2">
      <c r="A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</row>
    <row r="188" spans="1:21" ht="15.75" customHeight="1" x14ac:dyDescent="0.2">
      <c r="A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</row>
    <row r="189" spans="1:21" ht="15.75" customHeight="1" x14ac:dyDescent="0.2">
      <c r="A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</row>
    <row r="190" spans="1:21" ht="15.75" customHeight="1" x14ac:dyDescent="0.2">
      <c r="A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</row>
    <row r="191" spans="1:21" ht="15.75" customHeight="1" x14ac:dyDescent="0.2">
      <c r="A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</row>
    <row r="192" spans="1:21" ht="15.75" customHeight="1" x14ac:dyDescent="0.2">
      <c r="A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</row>
    <row r="193" spans="1:21" ht="15.75" customHeight="1" x14ac:dyDescent="0.2">
      <c r="A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</row>
    <row r="194" spans="1:21" ht="15.75" customHeight="1" x14ac:dyDescent="0.2">
      <c r="A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</row>
    <row r="195" spans="1:21" ht="15.75" customHeight="1" x14ac:dyDescent="0.2">
      <c r="A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</row>
    <row r="196" spans="1:21" ht="15.75" customHeight="1" x14ac:dyDescent="0.2">
      <c r="A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</row>
    <row r="197" spans="1:21" ht="15.75" customHeight="1" x14ac:dyDescent="0.2">
      <c r="A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</row>
    <row r="198" spans="1:21" ht="15.75" customHeight="1" x14ac:dyDescent="0.2">
      <c r="A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</row>
    <row r="199" spans="1:21" ht="15.75" customHeight="1" x14ac:dyDescent="0.2">
      <c r="A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</row>
    <row r="200" spans="1:21" ht="15.75" customHeight="1" x14ac:dyDescent="0.2">
      <c r="A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</row>
    <row r="201" spans="1:21" ht="15.75" customHeight="1" x14ac:dyDescent="0.2">
      <c r="A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</row>
    <row r="202" spans="1:21" ht="15.75" customHeight="1" x14ac:dyDescent="0.2">
      <c r="A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</row>
    <row r="203" spans="1:21" ht="15.75" customHeight="1" x14ac:dyDescent="0.2">
      <c r="A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</row>
    <row r="204" spans="1:21" ht="15.75" customHeight="1" x14ac:dyDescent="0.2">
      <c r="A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</row>
    <row r="205" spans="1:21" ht="15.75" customHeight="1" x14ac:dyDescent="0.2">
      <c r="A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</row>
    <row r="206" spans="1:21" ht="15.75" customHeight="1" x14ac:dyDescent="0.2">
      <c r="A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</row>
    <row r="207" spans="1:21" ht="15.75" customHeight="1" x14ac:dyDescent="0.2">
      <c r="A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</row>
    <row r="208" spans="1:21" ht="15.75" customHeight="1" x14ac:dyDescent="0.2">
      <c r="A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</row>
    <row r="209" spans="1:21" ht="15.75" customHeight="1" x14ac:dyDescent="0.2">
      <c r="A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</row>
    <row r="210" spans="1:21" ht="15.75" customHeight="1" x14ac:dyDescent="0.2">
      <c r="A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</row>
    <row r="211" spans="1:21" ht="15.75" customHeight="1" x14ac:dyDescent="0.2">
      <c r="A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</row>
    <row r="212" spans="1:21" ht="15.75" customHeight="1" x14ac:dyDescent="0.2">
      <c r="A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</row>
    <row r="213" spans="1:21" ht="15.75" customHeight="1" x14ac:dyDescent="0.2">
      <c r="A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</row>
    <row r="214" spans="1:21" ht="15.75" customHeight="1" x14ac:dyDescent="0.2">
      <c r="A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</row>
    <row r="215" spans="1:21" ht="15.75" customHeight="1" x14ac:dyDescent="0.2">
      <c r="A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</row>
    <row r="216" spans="1:21" ht="15.75" customHeight="1" x14ac:dyDescent="0.2">
      <c r="A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</row>
    <row r="217" spans="1:21" ht="15.75" customHeight="1" x14ac:dyDescent="0.2">
      <c r="A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</row>
    <row r="218" spans="1:21" ht="15.75" customHeight="1" x14ac:dyDescent="0.2">
      <c r="A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</row>
    <row r="219" spans="1:21" ht="15.75" customHeight="1" x14ac:dyDescent="0.2">
      <c r="A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</row>
    <row r="220" spans="1:21" ht="15.75" customHeight="1" x14ac:dyDescent="0.2">
      <c r="A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</row>
    <row r="221" spans="1:21" ht="15.75" customHeight="1" x14ac:dyDescent="0.2">
      <c r="A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</row>
    <row r="222" spans="1:21" ht="15.75" customHeight="1" x14ac:dyDescent="0.2">
      <c r="A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</row>
    <row r="223" spans="1:21" ht="15.75" customHeight="1" x14ac:dyDescent="0.2">
      <c r="A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</row>
    <row r="224" spans="1:21" ht="15.75" customHeight="1" x14ac:dyDescent="0.2">
      <c r="A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</row>
    <row r="225" spans="1:21" ht="15.75" customHeight="1" x14ac:dyDescent="0.2">
      <c r="A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</row>
    <row r="226" spans="1:21" ht="15.75" customHeight="1" x14ac:dyDescent="0.2">
      <c r="A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</row>
    <row r="227" spans="1:21" ht="15.75" customHeight="1" x14ac:dyDescent="0.2">
      <c r="A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</row>
    <row r="228" spans="1:21" ht="15.75" customHeight="1" x14ac:dyDescent="0.2">
      <c r="A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</row>
    <row r="229" spans="1:21" ht="15.75" customHeight="1" x14ac:dyDescent="0.2">
      <c r="A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</row>
    <row r="230" spans="1:21" ht="15.75" customHeight="1" x14ac:dyDescent="0.2">
      <c r="A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</row>
    <row r="231" spans="1:21" ht="15.75" customHeight="1" x14ac:dyDescent="0.2">
      <c r="A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</row>
    <row r="232" spans="1:21" ht="15.75" customHeight="1" x14ac:dyDescent="0.2">
      <c r="A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</row>
    <row r="233" spans="1:21" ht="15.75" customHeight="1" x14ac:dyDescent="0.2">
      <c r="A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</row>
    <row r="234" spans="1:21" ht="15.75" customHeight="1" x14ac:dyDescent="0.2">
      <c r="A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</row>
    <row r="235" spans="1:21" ht="15.75" customHeight="1" x14ac:dyDescent="0.2">
      <c r="A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</row>
    <row r="236" spans="1:21" ht="15.75" customHeight="1" x14ac:dyDescent="0.2">
      <c r="A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</row>
    <row r="237" spans="1:21" ht="15.75" customHeight="1" x14ac:dyDescent="0.2">
      <c r="A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</row>
    <row r="238" spans="1:21" ht="15.75" customHeight="1" x14ac:dyDescent="0.2">
      <c r="A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</row>
    <row r="239" spans="1:21" ht="15.75" customHeight="1" x14ac:dyDescent="0.2">
      <c r="A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</row>
    <row r="240" spans="1:21" ht="15.75" customHeight="1" x14ac:dyDescent="0.2">
      <c r="A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</row>
    <row r="241" spans="1:21" ht="15.75" customHeight="1" x14ac:dyDescent="0.2">
      <c r="A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</row>
    <row r="242" spans="1:21" ht="15.75" customHeight="1" x14ac:dyDescent="0.2">
      <c r="A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</row>
    <row r="243" spans="1:21" ht="15.75" customHeight="1" x14ac:dyDescent="0.2">
      <c r="A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</row>
    <row r="244" spans="1:21" ht="15.75" customHeight="1" x14ac:dyDescent="0.2">
      <c r="A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</row>
    <row r="245" spans="1:21" ht="15.75" customHeight="1" x14ac:dyDescent="0.2">
      <c r="A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</row>
    <row r="246" spans="1:21" ht="15.75" customHeight="1" x14ac:dyDescent="0.2">
      <c r="A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</row>
    <row r="247" spans="1:21" ht="15.75" customHeight="1" x14ac:dyDescent="0.2">
      <c r="A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</row>
    <row r="248" spans="1:21" ht="15.75" customHeight="1" x14ac:dyDescent="0.2">
      <c r="A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</row>
    <row r="249" spans="1:21" ht="15.75" customHeight="1" x14ac:dyDescent="0.2">
      <c r="A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</row>
    <row r="250" spans="1:21" ht="15.75" customHeight="1" x14ac:dyDescent="0.2">
      <c r="A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</row>
    <row r="251" spans="1:21" ht="15.75" customHeight="1" x14ac:dyDescent="0.2">
      <c r="A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</row>
    <row r="252" spans="1:21" ht="15.75" customHeight="1" x14ac:dyDescent="0.2">
      <c r="A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</row>
    <row r="253" spans="1:21" ht="15.75" customHeight="1" x14ac:dyDescent="0.2">
      <c r="A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</row>
    <row r="254" spans="1:21" ht="15.75" customHeight="1" x14ac:dyDescent="0.2">
      <c r="A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</row>
    <row r="255" spans="1:21" ht="15.75" customHeight="1" x14ac:dyDescent="0.2">
      <c r="A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</row>
    <row r="256" spans="1:21" ht="15.75" customHeight="1" x14ac:dyDescent="0.2">
      <c r="A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</row>
    <row r="257" spans="1:21" ht="15.75" customHeight="1" x14ac:dyDescent="0.2">
      <c r="A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</row>
    <row r="258" spans="1:21" ht="15.75" customHeight="1" x14ac:dyDescent="0.2">
      <c r="A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</row>
    <row r="259" spans="1:21" ht="15.75" customHeight="1" x14ac:dyDescent="0.2">
      <c r="A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</row>
    <row r="260" spans="1:21" ht="15.75" customHeight="1" x14ac:dyDescent="0.2">
      <c r="A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</row>
    <row r="261" spans="1:21" ht="15.75" customHeight="1" x14ac:dyDescent="0.2">
      <c r="A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</row>
    <row r="262" spans="1:21" ht="15.75" customHeight="1" x14ac:dyDescent="0.2">
      <c r="A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</row>
    <row r="263" spans="1:21" ht="15.75" customHeight="1" x14ac:dyDescent="0.2">
      <c r="A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</row>
    <row r="264" spans="1:21" ht="15.75" customHeight="1" x14ac:dyDescent="0.2">
      <c r="A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</row>
    <row r="265" spans="1:21" ht="15.75" customHeight="1" x14ac:dyDescent="0.2">
      <c r="A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</row>
    <row r="266" spans="1:21" ht="15.75" customHeight="1" x14ac:dyDescent="0.2">
      <c r="A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</row>
    <row r="267" spans="1:21" ht="15.75" customHeight="1" x14ac:dyDescent="0.2">
      <c r="A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</row>
    <row r="268" spans="1:21" ht="15.75" customHeight="1" x14ac:dyDescent="0.2">
      <c r="A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</row>
    <row r="269" spans="1:21" ht="15.75" customHeight="1" x14ac:dyDescent="0.2">
      <c r="A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</row>
    <row r="270" spans="1:21" ht="15.75" customHeight="1" x14ac:dyDescent="0.2">
      <c r="A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</row>
    <row r="271" spans="1:21" ht="15.75" customHeight="1" x14ac:dyDescent="0.2">
      <c r="A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</row>
    <row r="272" spans="1:21" ht="15.75" customHeight="1" x14ac:dyDescent="0.2">
      <c r="A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</row>
    <row r="273" spans="1:21" ht="15.75" customHeight="1" x14ac:dyDescent="0.2">
      <c r="A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</row>
    <row r="274" spans="1:21" ht="15.75" customHeight="1" x14ac:dyDescent="0.2">
      <c r="A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</row>
    <row r="275" spans="1:21" ht="15.75" customHeight="1" x14ac:dyDescent="0.2">
      <c r="A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</row>
    <row r="276" spans="1:21" ht="15.75" customHeight="1" x14ac:dyDescent="0.2">
      <c r="A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</row>
    <row r="277" spans="1:21" ht="15.75" customHeight="1" x14ac:dyDescent="0.2">
      <c r="A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</row>
    <row r="278" spans="1:21" ht="15.75" customHeight="1" x14ac:dyDescent="0.2">
      <c r="A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</row>
    <row r="279" spans="1:21" ht="15.75" customHeight="1" x14ac:dyDescent="0.2">
      <c r="A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</row>
    <row r="280" spans="1:21" ht="15.75" customHeight="1" x14ac:dyDescent="0.2">
      <c r="A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</row>
    <row r="281" spans="1:21" ht="15.75" customHeight="1" x14ac:dyDescent="0.2">
      <c r="A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</row>
    <row r="282" spans="1:21" ht="15.75" customHeight="1" x14ac:dyDescent="0.2">
      <c r="A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</row>
    <row r="283" spans="1:21" ht="15.75" customHeight="1" x14ac:dyDescent="0.2">
      <c r="A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</row>
    <row r="284" spans="1:21" ht="15.75" customHeight="1" x14ac:dyDescent="0.2">
      <c r="A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</row>
    <row r="285" spans="1:21" ht="15.75" customHeight="1" x14ac:dyDescent="0.2">
      <c r="A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</row>
    <row r="286" spans="1:21" ht="15.75" customHeight="1" x14ac:dyDescent="0.2">
      <c r="A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</row>
    <row r="287" spans="1:21" ht="15.75" customHeight="1" x14ac:dyDescent="0.2">
      <c r="A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</row>
    <row r="288" spans="1:21" ht="15.75" customHeight="1" x14ac:dyDescent="0.2">
      <c r="A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</row>
    <row r="289" spans="1:21" ht="15.75" customHeight="1" x14ac:dyDescent="0.2">
      <c r="A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</row>
    <row r="290" spans="1:21" ht="15.75" customHeight="1" x14ac:dyDescent="0.2">
      <c r="A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</row>
    <row r="291" spans="1:21" ht="15.75" customHeight="1" x14ac:dyDescent="0.2">
      <c r="A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</row>
    <row r="292" spans="1:21" ht="15.75" customHeight="1" x14ac:dyDescent="0.2">
      <c r="A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</row>
    <row r="293" spans="1:21" ht="15.75" customHeight="1" x14ac:dyDescent="0.2">
      <c r="A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</row>
    <row r="294" spans="1:21" ht="15.75" customHeight="1" x14ac:dyDescent="0.2">
      <c r="A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</row>
    <row r="295" spans="1:21" ht="15.75" customHeight="1" x14ac:dyDescent="0.2">
      <c r="A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</row>
    <row r="296" spans="1:21" ht="15.75" customHeight="1" x14ac:dyDescent="0.2">
      <c r="A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</row>
    <row r="297" spans="1:21" ht="15.75" customHeight="1" x14ac:dyDescent="0.2">
      <c r="A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</row>
    <row r="298" spans="1:21" ht="15.75" customHeight="1" x14ac:dyDescent="0.2">
      <c r="A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</row>
    <row r="299" spans="1:21" ht="15.75" customHeight="1" x14ac:dyDescent="0.2">
      <c r="A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</row>
    <row r="300" spans="1:21" ht="15.75" customHeight="1" x14ac:dyDescent="0.2">
      <c r="A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</row>
    <row r="301" spans="1:21" ht="15.75" customHeight="1" x14ac:dyDescent="0.2">
      <c r="A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</row>
    <row r="302" spans="1:21" ht="15.75" customHeight="1" x14ac:dyDescent="0.2">
      <c r="A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</row>
    <row r="303" spans="1:21" ht="15.75" customHeight="1" x14ac:dyDescent="0.2">
      <c r="A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</row>
    <row r="304" spans="1:21" ht="15.75" customHeight="1" x14ac:dyDescent="0.2">
      <c r="A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</row>
    <row r="305" spans="1:21" ht="15.75" customHeight="1" x14ac:dyDescent="0.2">
      <c r="A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</row>
    <row r="306" spans="1:21" ht="15.75" customHeight="1" x14ac:dyDescent="0.2">
      <c r="A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</row>
    <row r="307" spans="1:21" ht="15.75" customHeight="1" x14ac:dyDescent="0.2">
      <c r="A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</row>
    <row r="308" spans="1:21" ht="15.75" customHeight="1" x14ac:dyDescent="0.2">
      <c r="A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</row>
    <row r="309" spans="1:21" ht="15.75" customHeight="1" x14ac:dyDescent="0.2">
      <c r="A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</row>
    <row r="310" spans="1:21" ht="15.75" customHeight="1" x14ac:dyDescent="0.2">
      <c r="A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</row>
    <row r="311" spans="1:21" ht="15.75" customHeight="1" x14ac:dyDescent="0.2">
      <c r="A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</row>
    <row r="312" spans="1:21" ht="15.75" customHeight="1" x14ac:dyDescent="0.2">
      <c r="A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</row>
    <row r="313" spans="1:21" ht="15.75" customHeight="1" x14ac:dyDescent="0.2">
      <c r="A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</row>
    <row r="314" spans="1:21" ht="15.75" customHeight="1" x14ac:dyDescent="0.2">
      <c r="A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</row>
    <row r="315" spans="1:21" ht="15.75" customHeight="1" x14ac:dyDescent="0.2">
      <c r="A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</row>
    <row r="316" spans="1:21" ht="15.75" customHeight="1" x14ac:dyDescent="0.2">
      <c r="A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</row>
    <row r="317" spans="1:21" ht="15.75" customHeight="1" x14ac:dyDescent="0.2">
      <c r="A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</row>
    <row r="318" spans="1:21" ht="15.75" customHeight="1" x14ac:dyDescent="0.2">
      <c r="A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</row>
    <row r="319" spans="1:21" ht="15.75" customHeight="1" x14ac:dyDescent="0.2">
      <c r="A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</row>
    <row r="320" spans="1:21" ht="15.75" customHeight="1" x14ac:dyDescent="0.2">
      <c r="A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</row>
    <row r="321" spans="1:21" ht="15.75" customHeight="1" x14ac:dyDescent="0.2">
      <c r="A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</row>
    <row r="322" spans="1:21" ht="15.75" customHeight="1" x14ac:dyDescent="0.2">
      <c r="A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</row>
    <row r="323" spans="1:21" ht="15.75" customHeight="1" x14ac:dyDescent="0.2">
      <c r="A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</row>
    <row r="324" spans="1:21" ht="15.75" customHeight="1" x14ac:dyDescent="0.2">
      <c r="A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</row>
    <row r="325" spans="1:21" ht="15.75" customHeight="1" x14ac:dyDescent="0.2">
      <c r="A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</row>
    <row r="326" spans="1:21" ht="15.75" customHeight="1" x14ac:dyDescent="0.2">
      <c r="A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</row>
    <row r="327" spans="1:21" ht="15.75" customHeight="1" x14ac:dyDescent="0.2">
      <c r="A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</row>
    <row r="328" spans="1:21" ht="15.75" customHeight="1" x14ac:dyDescent="0.2">
      <c r="A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</row>
    <row r="329" spans="1:21" ht="15.75" customHeight="1" x14ac:dyDescent="0.2">
      <c r="A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</row>
    <row r="330" spans="1:21" ht="15.75" customHeight="1" x14ac:dyDescent="0.2">
      <c r="A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</row>
    <row r="331" spans="1:21" ht="15.75" customHeight="1" x14ac:dyDescent="0.2">
      <c r="A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</row>
    <row r="332" spans="1:21" ht="15.75" customHeight="1" x14ac:dyDescent="0.2">
      <c r="A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</row>
    <row r="333" spans="1:21" ht="15.75" customHeight="1" x14ac:dyDescent="0.2">
      <c r="A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</row>
    <row r="334" spans="1:21" ht="15.75" customHeight="1" x14ac:dyDescent="0.2">
      <c r="A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</row>
    <row r="335" spans="1:21" ht="15.75" customHeight="1" x14ac:dyDescent="0.2">
      <c r="A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</row>
    <row r="336" spans="1:21" ht="15.75" customHeight="1" x14ac:dyDescent="0.2">
      <c r="A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</row>
    <row r="337" spans="1:21" ht="15.75" customHeight="1" x14ac:dyDescent="0.2">
      <c r="A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</row>
    <row r="338" spans="1:21" ht="15.75" customHeight="1" x14ac:dyDescent="0.2">
      <c r="A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</row>
    <row r="339" spans="1:21" ht="15.75" customHeight="1" x14ac:dyDescent="0.2">
      <c r="A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</row>
    <row r="340" spans="1:21" ht="15.75" customHeight="1" x14ac:dyDescent="0.2">
      <c r="A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</row>
    <row r="341" spans="1:21" ht="15.75" customHeight="1" x14ac:dyDescent="0.2">
      <c r="A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</row>
    <row r="342" spans="1:21" ht="15.75" customHeight="1" x14ac:dyDescent="0.2">
      <c r="A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</row>
    <row r="343" spans="1:21" ht="15.75" customHeight="1" x14ac:dyDescent="0.2">
      <c r="A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</row>
    <row r="344" spans="1:21" ht="15.75" customHeight="1" x14ac:dyDescent="0.2">
      <c r="A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</row>
    <row r="345" spans="1:21" ht="15.75" customHeight="1" x14ac:dyDescent="0.2">
      <c r="A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</row>
    <row r="346" spans="1:21" ht="15.75" customHeight="1" x14ac:dyDescent="0.2">
      <c r="A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</row>
    <row r="347" spans="1:21" ht="15.75" customHeight="1" x14ac:dyDescent="0.2">
      <c r="A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</row>
    <row r="348" spans="1:21" ht="15.75" customHeight="1" x14ac:dyDescent="0.2">
      <c r="A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</row>
    <row r="349" spans="1:21" ht="15.75" customHeight="1" x14ac:dyDescent="0.2">
      <c r="A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</row>
    <row r="350" spans="1:21" ht="15.75" customHeight="1" x14ac:dyDescent="0.2">
      <c r="A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</row>
    <row r="351" spans="1:21" ht="15.75" customHeight="1" x14ac:dyDescent="0.2">
      <c r="A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</row>
    <row r="352" spans="1:21" ht="15.75" customHeight="1" x14ac:dyDescent="0.2">
      <c r="A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</row>
    <row r="353" spans="1:21" ht="15.75" customHeight="1" x14ac:dyDescent="0.2">
      <c r="A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</row>
    <row r="354" spans="1:21" ht="15.75" customHeight="1" x14ac:dyDescent="0.2">
      <c r="A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</row>
    <row r="355" spans="1:21" ht="15.75" customHeight="1" x14ac:dyDescent="0.2">
      <c r="A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</row>
    <row r="356" spans="1:21" ht="15.75" customHeight="1" x14ac:dyDescent="0.2">
      <c r="A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</row>
    <row r="357" spans="1:21" ht="15.75" customHeight="1" x14ac:dyDescent="0.2">
      <c r="A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</row>
    <row r="358" spans="1:21" ht="15.75" customHeight="1" x14ac:dyDescent="0.2">
      <c r="A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</row>
    <row r="359" spans="1:21" ht="15.75" customHeight="1" x14ac:dyDescent="0.2">
      <c r="A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</row>
    <row r="360" spans="1:21" ht="15.75" customHeight="1" x14ac:dyDescent="0.2">
      <c r="A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</row>
    <row r="361" spans="1:21" ht="15.75" customHeight="1" x14ac:dyDescent="0.2">
      <c r="A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</row>
    <row r="362" spans="1:21" ht="15.75" customHeight="1" x14ac:dyDescent="0.2">
      <c r="A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</row>
    <row r="363" spans="1:21" ht="15.75" customHeight="1" x14ac:dyDescent="0.2">
      <c r="A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</row>
    <row r="364" spans="1:21" ht="15.75" customHeight="1" x14ac:dyDescent="0.2">
      <c r="A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</row>
    <row r="365" spans="1:21" ht="15.75" customHeight="1" x14ac:dyDescent="0.2">
      <c r="A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</row>
    <row r="366" spans="1:21" ht="15.75" customHeight="1" x14ac:dyDescent="0.2">
      <c r="A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</row>
    <row r="367" spans="1:21" ht="15.75" customHeight="1" x14ac:dyDescent="0.2">
      <c r="A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</row>
    <row r="368" spans="1:21" ht="15.75" customHeight="1" x14ac:dyDescent="0.2">
      <c r="A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</row>
    <row r="369" spans="1:21" ht="15.75" customHeight="1" x14ac:dyDescent="0.2">
      <c r="A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</row>
    <row r="370" spans="1:21" ht="15.75" customHeight="1" x14ac:dyDescent="0.2">
      <c r="A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</row>
    <row r="371" spans="1:21" ht="15.75" customHeight="1" x14ac:dyDescent="0.2">
      <c r="A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</row>
    <row r="372" spans="1:21" ht="15.75" customHeight="1" x14ac:dyDescent="0.2">
      <c r="A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</row>
    <row r="373" spans="1:21" ht="15.75" customHeight="1" x14ac:dyDescent="0.2">
      <c r="A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</row>
    <row r="374" spans="1:21" ht="15.75" customHeight="1" x14ac:dyDescent="0.2">
      <c r="A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</row>
    <row r="375" spans="1:21" ht="15.75" customHeight="1" x14ac:dyDescent="0.2">
      <c r="A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</row>
    <row r="376" spans="1:21" ht="15.75" customHeight="1" x14ac:dyDescent="0.2">
      <c r="A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</row>
    <row r="377" spans="1:21" ht="15.75" customHeight="1" x14ac:dyDescent="0.2">
      <c r="A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</row>
    <row r="378" spans="1:21" ht="15.75" customHeight="1" x14ac:dyDescent="0.2">
      <c r="A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</row>
    <row r="379" spans="1:21" ht="15.75" customHeight="1" x14ac:dyDescent="0.2">
      <c r="A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</row>
    <row r="380" spans="1:21" ht="15.75" customHeight="1" x14ac:dyDescent="0.2">
      <c r="A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</row>
    <row r="381" spans="1:21" ht="15.75" customHeight="1" x14ac:dyDescent="0.2">
      <c r="A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</row>
    <row r="382" spans="1:21" ht="15.75" customHeight="1" x14ac:dyDescent="0.2">
      <c r="A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</row>
    <row r="383" spans="1:21" ht="15.75" customHeight="1" x14ac:dyDescent="0.2">
      <c r="A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</row>
    <row r="384" spans="1:21" ht="15.75" customHeight="1" x14ac:dyDescent="0.2">
      <c r="A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</row>
    <row r="385" spans="1:21" ht="15.75" customHeight="1" x14ac:dyDescent="0.2">
      <c r="A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</row>
    <row r="386" spans="1:21" ht="15.75" customHeight="1" x14ac:dyDescent="0.2">
      <c r="A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</row>
    <row r="387" spans="1:21" ht="15.75" customHeight="1" x14ac:dyDescent="0.2">
      <c r="A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</row>
    <row r="388" spans="1:21" ht="15.75" customHeight="1" x14ac:dyDescent="0.2">
      <c r="A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</row>
    <row r="389" spans="1:21" ht="15.75" customHeight="1" x14ac:dyDescent="0.2">
      <c r="A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</row>
    <row r="390" spans="1:21" ht="15.75" customHeight="1" x14ac:dyDescent="0.2">
      <c r="A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</row>
    <row r="391" spans="1:21" ht="15.75" customHeight="1" x14ac:dyDescent="0.2">
      <c r="A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</row>
    <row r="392" spans="1:21" ht="15.75" customHeight="1" x14ac:dyDescent="0.2">
      <c r="A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</row>
    <row r="393" spans="1:21" ht="15.75" customHeight="1" x14ac:dyDescent="0.2">
      <c r="A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</row>
    <row r="394" spans="1:21" ht="15.75" customHeight="1" x14ac:dyDescent="0.2">
      <c r="A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</row>
    <row r="395" spans="1:21" ht="15.75" customHeight="1" x14ac:dyDescent="0.2">
      <c r="A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</row>
    <row r="396" spans="1:21" ht="15.75" customHeight="1" x14ac:dyDescent="0.2">
      <c r="A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</row>
    <row r="397" spans="1:21" ht="15.75" customHeight="1" x14ac:dyDescent="0.2">
      <c r="A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</row>
    <row r="398" spans="1:21" ht="15.75" customHeight="1" x14ac:dyDescent="0.2">
      <c r="A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</row>
    <row r="399" spans="1:21" ht="15.75" customHeight="1" x14ac:dyDescent="0.2">
      <c r="A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</row>
    <row r="400" spans="1:21" ht="15.75" customHeight="1" x14ac:dyDescent="0.2">
      <c r="A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</row>
    <row r="401" spans="1:21" ht="15.75" customHeight="1" x14ac:dyDescent="0.2">
      <c r="A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</row>
    <row r="402" spans="1:21" ht="15.75" customHeight="1" x14ac:dyDescent="0.2">
      <c r="A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</row>
    <row r="403" spans="1:21" ht="15.75" customHeight="1" x14ac:dyDescent="0.2">
      <c r="A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</row>
    <row r="404" spans="1:21" ht="15.75" customHeight="1" x14ac:dyDescent="0.2">
      <c r="A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</row>
    <row r="405" spans="1:21" ht="15.75" customHeight="1" x14ac:dyDescent="0.2">
      <c r="A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</row>
    <row r="406" spans="1:21" ht="15.75" customHeight="1" x14ac:dyDescent="0.2">
      <c r="A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</row>
    <row r="407" spans="1:21" ht="15.75" customHeight="1" x14ac:dyDescent="0.2">
      <c r="A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</row>
    <row r="408" spans="1:21" ht="15.75" customHeight="1" x14ac:dyDescent="0.2">
      <c r="A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</row>
    <row r="409" spans="1:21" ht="15.75" customHeight="1" x14ac:dyDescent="0.2">
      <c r="A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</row>
    <row r="410" spans="1:21" ht="15.75" customHeight="1" x14ac:dyDescent="0.2">
      <c r="A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</row>
    <row r="411" spans="1:21" ht="15.75" customHeight="1" x14ac:dyDescent="0.2">
      <c r="A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</row>
    <row r="412" spans="1:21" ht="15.75" customHeight="1" x14ac:dyDescent="0.2">
      <c r="A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</row>
    <row r="413" spans="1:21" ht="15.75" customHeight="1" x14ac:dyDescent="0.2">
      <c r="A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</row>
    <row r="414" spans="1:21" ht="15.75" customHeight="1" x14ac:dyDescent="0.2">
      <c r="A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</row>
    <row r="415" spans="1:21" ht="15.75" customHeight="1" x14ac:dyDescent="0.2">
      <c r="A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</row>
    <row r="416" spans="1:21" ht="15.75" customHeight="1" x14ac:dyDescent="0.2">
      <c r="A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</row>
    <row r="417" spans="1:21" ht="15.75" customHeight="1" x14ac:dyDescent="0.2">
      <c r="A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</row>
    <row r="418" spans="1:21" ht="15.75" customHeight="1" x14ac:dyDescent="0.2">
      <c r="A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</row>
    <row r="419" spans="1:21" ht="15.75" customHeight="1" x14ac:dyDescent="0.2">
      <c r="A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</row>
    <row r="420" spans="1:21" ht="15.75" customHeight="1" x14ac:dyDescent="0.2">
      <c r="A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</row>
    <row r="421" spans="1:21" ht="15.75" customHeight="1" x14ac:dyDescent="0.2">
      <c r="A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</row>
    <row r="422" spans="1:21" ht="15.75" customHeight="1" x14ac:dyDescent="0.2">
      <c r="A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</row>
    <row r="423" spans="1:21" ht="15.75" customHeight="1" x14ac:dyDescent="0.2">
      <c r="A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</row>
    <row r="424" spans="1:21" ht="15.75" customHeight="1" x14ac:dyDescent="0.2">
      <c r="A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</row>
    <row r="425" spans="1:21" ht="15.75" customHeight="1" x14ac:dyDescent="0.2">
      <c r="A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</row>
    <row r="426" spans="1:21" ht="15.75" customHeight="1" x14ac:dyDescent="0.2">
      <c r="A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</row>
    <row r="427" spans="1:21" ht="15.75" customHeight="1" x14ac:dyDescent="0.2">
      <c r="A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</row>
    <row r="428" spans="1:21" ht="15.75" customHeight="1" x14ac:dyDescent="0.2">
      <c r="A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</row>
    <row r="429" spans="1:21" ht="15.75" customHeight="1" x14ac:dyDescent="0.2">
      <c r="A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</row>
    <row r="430" spans="1:21" ht="15.75" customHeight="1" x14ac:dyDescent="0.2">
      <c r="A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</row>
    <row r="431" spans="1:21" ht="15.75" customHeight="1" x14ac:dyDescent="0.2">
      <c r="A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</row>
    <row r="432" spans="1:21" ht="15.75" customHeight="1" x14ac:dyDescent="0.2">
      <c r="A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</row>
    <row r="433" spans="1:21" ht="15.75" customHeight="1" x14ac:dyDescent="0.2">
      <c r="A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</row>
    <row r="434" spans="1:21" ht="15.75" customHeight="1" x14ac:dyDescent="0.2">
      <c r="A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</row>
    <row r="435" spans="1:21" ht="15.75" customHeight="1" x14ac:dyDescent="0.2">
      <c r="A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</row>
    <row r="436" spans="1:21" ht="15.75" customHeight="1" x14ac:dyDescent="0.2">
      <c r="A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</row>
    <row r="437" spans="1:21" ht="15.75" customHeight="1" x14ac:dyDescent="0.2">
      <c r="A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</row>
    <row r="438" spans="1:21" ht="15.75" customHeight="1" x14ac:dyDescent="0.2">
      <c r="A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</row>
    <row r="439" spans="1:21" ht="15.75" customHeight="1" x14ac:dyDescent="0.2">
      <c r="A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</row>
    <row r="440" spans="1:21" ht="15.75" customHeight="1" x14ac:dyDescent="0.2">
      <c r="A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</row>
    <row r="441" spans="1:21" ht="15.75" customHeight="1" x14ac:dyDescent="0.2">
      <c r="A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</row>
    <row r="442" spans="1:21" ht="15.75" customHeight="1" x14ac:dyDescent="0.2">
      <c r="A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</row>
    <row r="443" spans="1:21" ht="15.75" customHeight="1" x14ac:dyDescent="0.2">
      <c r="A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</row>
    <row r="444" spans="1:21" ht="15.75" customHeight="1" x14ac:dyDescent="0.2">
      <c r="A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</row>
    <row r="445" spans="1:21" ht="15.75" customHeight="1" x14ac:dyDescent="0.2">
      <c r="A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</row>
    <row r="446" spans="1:21" ht="15.75" customHeight="1" x14ac:dyDescent="0.2">
      <c r="A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</row>
    <row r="447" spans="1:21" ht="15.75" customHeight="1" x14ac:dyDescent="0.2">
      <c r="A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</row>
    <row r="448" spans="1:21" ht="15.75" customHeight="1" x14ac:dyDescent="0.2">
      <c r="A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</row>
    <row r="449" spans="1:21" ht="15.75" customHeight="1" x14ac:dyDescent="0.2">
      <c r="A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</row>
    <row r="450" spans="1:21" ht="15.75" customHeight="1" x14ac:dyDescent="0.2">
      <c r="A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</row>
    <row r="451" spans="1:21" ht="15.75" customHeight="1" x14ac:dyDescent="0.2">
      <c r="A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</row>
    <row r="452" spans="1:21" ht="15.75" customHeight="1" x14ac:dyDescent="0.2">
      <c r="A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</row>
    <row r="453" spans="1:21" ht="15.75" customHeight="1" x14ac:dyDescent="0.2">
      <c r="A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</row>
    <row r="454" spans="1:21" ht="15.75" customHeight="1" x14ac:dyDescent="0.2">
      <c r="A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</row>
    <row r="455" spans="1:21" ht="15.75" customHeight="1" x14ac:dyDescent="0.2">
      <c r="A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</row>
    <row r="456" spans="1:21" ht="15.75" customHeight="1" x14ac:dyDescent="0.2">
      <c r="A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</row>
    <row r="457" spans="1:21" ht="15.75" customHeight="1" x14ac:dyDescent="0.2">
      <c r="A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</row>
    <row r="458" spans="1:21" ht="15.75" customHeight="1" x14ac:dyDescent="0.2">
      <c r="A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</row>
    <row r="459" spans="1:21" ht="15.75" customHeight="1" x14ac:dyDescent="0.2">
      <c r="A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</row>
    <row r="460" spans="1:21" ht="15.75" customHeight="1" x14ac:dyDescent="0.2">
      <c r="A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</row>
    <row r="461" spans="1:21" ht="15.75" customHeight="1" x14ac:dyDescent="0.2">
      <c r="A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</row>
    <row r="462" spans="1:21" ht="15.75" customHeight="1" x14ac:dyDescent="0.2">
      <c r="A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</row>
    <row r="463" spans="1:21" ht="15.75" customHeight="1" x14ac:dyDescent="0.2">
      <c r="A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</row>
    <row r="464" spans="1:21" ht="15.75" customHeight="1" x14ac:dyDescent="0.2">
      <c r="A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</row>
    <row r="465" spans="1:21" ht="15.75" customHeight="1" x14ac:dyDescent="0.2">
      <c r="A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</row>
    <row r="466" spans="1:21" ht="15.75" customHeight="1" x14ac:dyDescent="0.2">
      <c r="A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</row>
    <row r="467" spans="1:21" ht="15.75" customHeight="1" x14ac:dyDescent="0.2">
      <c r="A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</row>
    <row r="468" spans="1:21" ht="15.75" customHeight="1" x14ac:dyDescent="0.2">
      <c r="A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</row>
    <row r="469" spans="1:21" ht="15.75" customHeight="1" x14ac:dyDescent="0.2">
      <c r="A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</row>
    <row r="470" spans="1:21" ht="15.75" customHeight="1" x14ac:dyDescent="0.2">
      <c r="A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</row>
    <row r="471" spans="1:21" ht="15.75" customHeight="1" x14ac:dyDescent="0.2">
      <c r="A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</row>
    <row r="472" spans="1:21" ht="15.75" customHeight="1" x14ac:dyDescent="0.2">
      <c r="A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</row>
    <row r="473" spans="1:21" ht="15.75" customHeight="1" x14ac:dyDescent="0.2">
      <c r="A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</row>
    <row r="474" spans="1:21" ht="15.75" customHeight="1" x14ac:dyDescent="0.2">
      <c r="A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</row>
    <row r="475" spans="1:21" ht="15.75" customHeight="1" x14ac:dyDescent="0.2">
      <c r="A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</row>
    <row r="476" spans="1:21" ht="15.75" customHeight="1" x14ac:dyDescent="0.2">
      <c r="A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</row>
    <row r="477" spans="1:21" ht="15.75" customHeight="1" x14ac:dyDescent="0.2">
      <c r="A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</row>
    <row r="478" spans="1:21" ht="15.75" customHeight="1" x14ac:dyDescent="0.2">
      <c r="A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</row>
    <row r="479" spans="1:21" ht="15.75" customHeight="1" x14ac:dyDescent="0.2">
      <c r="A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</row>
    <row r="480" spans="1:21" ht="15.75" customHeight="1" x14ac:dyDescent="0.2">
      <c r="A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</row>
    <row r="481" spans="1:21" ht="15.75" customHeight="1" x14ac:dyDescent="0.2">
      <c r="A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</row>
    <row r="482" spans="1:21" ht="15.75" customHeight="1" x14ac:dyDescent="0.2">
      <c r="A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</row>
    <row r="483" spans="1:21" ht="15.75" customHeight="1" x14ac:dyDescent="0.2">
      <c r="A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</row>
    <row r="484" spans="1:21" ht="15.75" customHeight="1" x14ac:dyDescent="0.2">
      <c r="A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</row>
    <row r="485" spans="1:21" ht="15.75" customHeight="1" x14ac:dyDescent="0.2">
      <c r="A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</row>
    <row r="486" spans="1:21" ht="15.75" customHeight="1" x14ac:dyDescent="0.2">
      <c r="A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</row>
    <row r="487" spans="1:21" ht="15.75" customHeight="1" x14ac:dyDescent="0.2">
      <c r="A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</row>
    <row r="488" spans="1:21" ht="15.75" customHeight="1" x14ac:dyDescent="0.2">
      <c r="A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</row>
    <row r="489" spans="1:21" ht="15.75" customHeight="1" x14ac:dyDescent="0.2">
      <c r="A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</row>
    <row r="490" spans="1:21" ht="15.75" customHeight="1" x14ac:dyDescent="0.2">
      <c r="A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</row>
    <row r="491" spans="1:21" ht="15.75" customHeight="1" x14ac:dyDescent="0.2">
      <c r="A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</row>
    <row r="492" spans="1:21" ht="15.75" customHeight="1" x14ac:dyDescent="0.2">
      <c r="A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</row>
    <row r="493" spans="1:21" ht="15.75" customHeight="1" x14ac:dyDescent="0.2">
      <c r="A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</row>
    <row r="494" spans="1:21" ht="15.75" customHeight="1" x14ac:dyDescent="0.2">
      <c r="A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</row>
    <row r="495" spans="1:21" ht="15.75" customHeight="1" x14ac:dyDescent="0.2">
      <c r="A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</row>
    <row r="496" spans="1:21" ht="15.75" customHeight="1" x14ac:dyDescent="0.2">
      <c r="A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</row>
    <row r="497" spans="1:21" ht="15.75" customHeight="1" x14ac:dyDescent="0.2">
      <c r="A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</row>
    <row r="498" spans="1:21" ht="15.75" customHeight="1" x14ac:dyDescent="0.2">
      <c r="A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</row>
    <row r="499" spans="1:21" ht="15.75" customHeight="1" x14ac:dyDescent="0.2">
      <c r="A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</row>
    <row r="500" spans="1:21" ht="15.75" customHeight="1" x14ac:dyDescent="0.2">
      <c r="A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</row>
    <row r="501" spans="1:21" ht="15.75" customHeight="1" x14ac:dyDescent="0.2">
      <c r="A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</row>
    <row r="502" spans="1:21" ht="15.75" customHeight="1" x14ac:dyDescent="0.2">
      <c r="A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</row>
    <row r="503" spans="1:21" ht="15.75" customHeight="1" x14ac:dyDescent="0.2">
      <c r="A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</row>
    <row r="504" spans="1:21" ht="15.75" customHeight="1" x14ac:dyDescent="0.2">
      <c r="A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</row>
    <row r="505" spans="1:21" ht="15.75" customHeight="1" x14ac:dyDescent="0.2">
      <c r="A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</row>
    <row r="506" spans="1:21" ht="15.75" customHeight="1" x14ac:dyDescent="0.2">
      <c r="A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</row>
    <row r="507" spans="1:21" ht="15.75" customHeight="1" x14ac:dyDescent="0.2">
      <c r="A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</row>
    <row r="508" spans="1:21" ht="15.75" customHeight="1" x14ac:dyDescent="0.2">
      <c r="A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</row>
    <row r="509" spans="1:21" ht="15.75" customHeight="1" x14ac:dyDescent="0.2">
      <c r="A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</row>
    <row r="510" spans="1:21" ht="15.75" customHeight="1" x14ac:dyDescent="0.2">
      <c r="A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</row>
    <row r="511" spans="1:21" ht="15.75" customHeight="1" x14ac:dyDescent="0.2">
      <c r="A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</row>
    <row r="512" spans="1:21" ht="15.75" customHeight="1" x14ac:dyDescent="0.2">
      <c r="A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</row>
    <row r="513" spans="1:21" ht="15.75" customHeight="1" x14ac:dyDescent="0.2">
      <c r="A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</row>
    <row r="514" spans="1:21" ht="15.75" customHeight="1" x14ac:dyDescent="0.2">
      <c r="A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</row>
    <row r="515" spans="1:21" ht="15.75" customHeight="1" x14ac:dyDescent="0.2">
      <c r="A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</row>
    <row r="516" spans="1:21" ht="15.75" customHeight="1" x14ac:dyDescent="0.2">
      <c r="A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</row>
    <row r="517" spans="1:21" ht="15.75" customHeight="1" x14ac:dyDescent="0.2">
      <c r="A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</row>
    <row r="518" spans="1:21" ht="15.75" customHeight="1" x14ac:dyDescent="0.2">
      <c r="A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</row>
    <row r="519" spans="1:21" ht="15.75" customHeight="1" x14ac:dyDescent="0.2">
      <c r="A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</row>
    <row r="520" spans="1:21" ht="15.75" customHeight="1" x14ac:dyDescent="0.2">
      <c r="A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</row>
    <row r="521" spans="1:21" ht="15.75" customHeight="1" x14ac:dyDescent="0.2">
      <c r="A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</row>
    <row r="522" spans="1:21" ht="15.75" customHeight="1" x14ac:dyDescent="0.2">
      <c r="A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</row>
    <row r="523" spans="1:21" ht="15.75" customHeight="1" x14ac:dyDescent="0.2">
      <c r="A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</row>
    <row r="524" spans="1:21" ht="15.75" customHeight="1" x14ac:dyDescent="0.2">
      <c r="A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</row>
    <row r="525" spans="1:21" ht="15.75" customHeight="1" x14ac:dyDescent="0.2">
      <c r="A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</row>
    <row r="526" spans="1:21" ht="15.75" customHeight="1" x14ac:dyDescent="0.2">
      <c r="A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</row>
    <row r="527" spans="1:21" ht="15.75" customHeight="1" x14ac:dyDescent="0.2">
      <c r="A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</row>
    <row r="528" spans="1:21" ht="15.75" customHeight="1" x14ac:dyDescent="0.2">
      <c r="A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</row>
    <row r="529" spans="1:21" ht="15.75" customHeight="1" x14ac:dyDescent="0.2">
      <c r="A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</row>
    <row r="530" spans="1:21" ht="15.75" customHeight="1" x14ac:dyDescent="0.2">
      <c r="A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</row>
    <row r="531" spans="1:21" ht="15.75" customHeight="1" x14ac:dyDescent="0.2">
      <c r="A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</row>
    <row r="532" spans="1:21" ht="15.75" customHeight="1" x14ac:dyDescent="0.2">
      <c r="A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</row>
    <row r="533" spans="1:21" ht="15.75" customHeight="1" x14ac:dyDescent="0.2">
      <c r="A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</row>
    <row r="534" spans="1:21" ht="15.75" customHeight="1" x14ac:dyDescent="0.2">
      <c r="A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</row>
    <row r="535" spans="1:21" ht="15.75" customHeight="1" x14ac:dyDescent="0.2">
      <c r="A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</row>
    <row r="536" spans="1:21" ht="15.75" customHeight="1" x14ac:dyDescent="0.2">
      <c r="A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</row>
    <row r="537" spans="1:21" ht="15.75" customHeight="1" x14ac:dyDescent="0.2">
      <c r="A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</row>
    <row r="538" spans="1:21" ht="15.75" customHeight="1" x14ac:dyDescent="0.2">
      <c r="A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</row>
    <row r="539" spans="1:21" ht="15.75" customHeight="1" x14ac:dyDescent="0.2">
      <c r="A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</row>
    <row r="540" spans="1:21" ht="15.75" customHeight="1" x14ac:dyDescent="0.2">
      <c r="A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</row>
    <row r="541" spans="1:21" ht="15.75" customHeight="1" x14ac:dyDescent="0.2">
      <c r="A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</row>
    <row r="542" spans="1:21" ht="15.75" customHeight="1" x14ac:dyDescent="0.2">
      <c r="A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</row>
    <row r="543" spans="1:21" ht="15.75" customHeight="1" x14ac:dyDescent="0.2">
      <c r="A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</row>
    <row r="544" spans="1:21" ht="15.75" customHeight="1" x14ac:dyDescent="0.2">
      <c r="A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</row>
    <row r="545" spans="1:21" ht="15.75" customHeight="1" x14ac:dyDescent="0.2">
      <c r="A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</row>
    <row r="546" spans="1:21" ht="15.75" customHeight="1" x14ac:dyDescent="0.2">
      <c r="A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</row>
    <row r="547" spans="1:21" ht="15.75" customHeight="1" x14ac:dyDescent="0.2">
      <c r="A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</row>
    <row r="548" spans="1:21" ht="15.75" customHeight="1" x14ac:dyDescent="0.2">
      <c r="A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</row>
    <row r="549" spans="1:21" ht="15.75" customHeight="1" x14ac:dyDescent="0.2">
      <c r="A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</row>
    <row r="550" spans="1:21" ht="15.75" customHeight="1" x14ac:dyDescent="0.2">
      <c r="A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</row>
    <row r="551" spans="1:21" ht="15.75" customHeight="1" x14ac:dyDescent="0.2">
      <c r="A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</row>
    <row r="552" spans="1:21" ht="15.75" customHeight="1" x14ac:dyDescent="0.2">
      <c r="A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</row>
    <row r="553" spans="1:21" ht="15.75" customHeight="1" x14ac:dyDescent="0.2">
      <c r="A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</row>
    <row r="554" spans="1:21" ht="15.75" customHeight="1" x14ac:dyDescent="0.2">
      <c r="A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</row>
    <row r="555" spans="1:21" ht="15.75" customHeight="1" x14ac:dyDescent="0.2">
      <c r="A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</row>
    <row r="556" spans="1:21" ht="15.75" customHeight="1" x14ac:dyDescent="0.2">
      <c r="A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</row>
    <row r="557" spans="1:21" ht="15.75" customHeight="1" x14ac:dyDescent="0.2">
      <c r="A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</row>
    <row r="558" spans="1:21" ht="15.75" customHeight="1" x14ac:dyDescent="0.2">
      <c r="A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</row>
    <row r="559" spans="1:21" ht="15.75" customHeight="1" x14ac:dyDescent="0.2">
      <c r="A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</row>
    <row r="560" spans="1:21" ht="15.75" customHeight="1" x14ac:dyDescent="0.2">
      <c r="A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</row>
    <row r="561" spans="1:21" ht="15.75" customHeight="1" x14ac:dyDescent="0.2">
      <c r="A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</row>
    <row r="562" spans="1:21" ht="15.75" customHeight="1" x14ac:dyDescent="0.2">
      <c r="A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</row>
    <row r="563" spans="1:21" ht="15.75" customHeight="1" x14ac:dyDescent="0.2">
      <c r="A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</row>
    <row r="564" spans="1:21" ht="15.75" customHeight="1" x14ac:dyDescent="0.2">
      <c r="A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</row>
    <row r="565" spans="1:21" ht="15.75" customHeight="1" x14ac:dyDescent="0.2">
      <c r="A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</row>
    <row r="566" spans="1:21" ht="15.75" customHeight="1" x14ac:dyDescent="0.2">
      <c r="A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</row>
    <row r="567" spans="1:21" ht="15.75" customHeight="1" x14ac:dyDescent="0.2">
      <c r="A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</row>
    <row r="568" spans="1:21" ht="15.75" customHeight="1" x14ac:dyDescent="0.2">
      <c r="A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</row>
    <row r="569" spans="1:21" ht="15.75" customHeight="1" x14ac:dyDescent="0.2">
      <c r="A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</row>
    <row r="570" spans="1:21" ht="15.75" customHeight="1" x14ac:dyDescent="0.2">
      <c r="A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</row>
    <row r="571" spans="1:21" ht="15.75" customHeight="1" x14ac:dyDescent="0.2">
      <c r="A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</row>
    <row r="572" spans="1:21" ht="15.75" customHeight="1" x14ac:dyDescent="0.2">
      <c r="A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</row>
    <row r="573" spans="1:21" ht="15.75" customHeight="1" x14ac:dyDescent="0.2">
      <c r="A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</row>
    <row r="574" spans="1:21" ht="15.75" customHeight="1" x14ac:dyDescent="0.2">
      <c r="A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</row>
    <row r="575" spans="1:21" ht="15.75" customHeight="1" x14ac:dyDescent="0.2">
      <c r="A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</row>
    <row r="576" spans="1:21" ht="15.75" customHeight="1" x14ac:dyDescent="0.2">
      <c r="A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</row>
    <row r="577" spans="1:21" ht="15.75" customHeight="1" x14ac:dyDescent="0.2">
      <c r="A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</row>
    <row r="578" spans="1:21" ht="15.75" customHeight="1" x14ac:dyDescent="0.2">
      <c r="A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</row>
    <row r="579" spans="1:21" ht="15.75" customHeight="1" x14ac:dyDescent="0.2">
      <c r="A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</row>
    <row r="580" spans="1:21" ht="15.75" customHeight="1" x14ac:dyDescent="0.2">
      <c r="A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</row>
    <row r="581" spans="1:21" ht="15.75" customHeight="1" x14ac:dyDescent="0.2">
      <c r="A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</row>
    <row r="582" spans="1:21" ht="15.75" customHeight="1" x14ac:dyDescent="0.2">
      <c r="A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</row>
    <row r="583" spans="1:21" ht="15.75" customHeight="1" x14ac:dyDescent="0.2">
      <c r="A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</row>
    <row r="584" spans="1:21" ht="15.75" customHeight="1" x14ac:dyDescent="0.2">
      <c r="A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</row>
    <row r="585" spans="1:21" ht="15.75" customHeight="1" x14ac:dyDescent="0.2">
      <c r="A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</row>
    <row r="586" spans="1:21" ht="15.75" customHeight="1" x14ac:dyDescent="0.2">
      <c r="A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</row>
    <row r="587" spans="1:21" ht="15.75" customHeight="1" x14ac:dyDescent="0.2">
      <c r="A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</row>
    <row r="588" spans="1:21" ht="15.75" customHeight="1" x14ac:dyDescent="0.2">
      <c r="A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</row>
    <row r="589" spans="1:21" ht="15.75" customHeight="1" x14ac:dyDescent="0.2">
      <c r="A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</row>
    <row r="590" spans="1:21" ht="15.75" customHeight="1" x14ac:dyDescent="0.2">
      <c r="A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</row>
    <row r="591" spans="1:21" ht="15.75" customHeight="1" x14ac:dyDescent="0.2">
      <c r="A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</row>
    <row r="592" spans="1:21" ht="15.75" customHeight="1" x14ac:dyDescent="0.2">
      <c r="A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</row>
    <row r="593" spans="1:21" ht="15.75" customHeight="1" x14ac:dyDescent="0.2">
      <c r="A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</row>
    <row r="594" spans="1:21" ht="15.75" customHeight="1" x14ac:dyDescent="0.2">
      <c r="A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</row>
    <row r="595" spans="1:21" ht="15.75" customHeight="1" x14ac:dyDescent="0.2">
      <c r="A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</row>
    <row r="596" spans="1:21" ht="15.75" customHeight="1" x14ac:dyDescent="0.2">
      <c r="A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</row>
    <row r="597" spans="1:21" ht="15.75" customHeight="1" x14ac:dyDescent="0.2">
      <c r="A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</row>
    <row r="598" spans="1:21" ht="15.75" customHeight="1" x14ac:dyDescent="0.2">
      <c r="A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</row>
    <row r="599" spans="1:21" ht="15.75" customHeight="1" x14ac:dyDescent="0.2">
      <c r="A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</row>
    <row r="600" spans="1:21" ht="15.75" customHeight="1" x14ac:dyDescent="0.2">
      <c r="A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</row>
    <row r="601" spans="1:21" ht="15.75" customHeight="1" x14ac:dyDescent="0.2">
      <c r="A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</row>
    <row r="602" spans="1:21" ht="15.75" customHeight="1" x14ac:dyDescent="0.2">
      <c r="A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</row>
    <row r="603" spans="1:21" ht="15.75" customHeight="1" x14ac:dyDescent="0.2">
      <c r="A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</row>
    <row r="604" spans="1:21" ht="15.75" customHeight="1" x14ac:dyDescent="0.2">
      <c r="A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</row>
    <row r="605" spans="1:21" ht="15.75" customHeight="1" x14ac:dyDescent="0.2">
      <c r="A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</row>
    <row r="606" spans="1:21" ht="15.75" customHeight="1" x14ac:dyDescent="0.2">
      <c r="A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</row>
    <row r="607" spans="1:21" ht="15.75" customHeight="1" x14ac:dyDescent="0.2">
      <c r="A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</row>
    <row r="608" spans="1:21" ht="15.75" customHeight="1" x14ac:dyDescent="0.2">
      <c r="A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</row>
    <row r="609" spans="1:21" ht="15.75" customHeight="1" x14ac:dyDescent="0.2">
      <c r="A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</row>
    <row r="610" spans="1:21" ht="15.75" customHeight="1" x14ac:dyDescent="0.2">
      <c r="A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</row>
    <row r="611" spans="1:21" ht="15.75" customHeight="1" x14ac:dyDescent="0.2">
      <c r="A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</row>
    <row r="612" spans="1:21" ht="15.75" customHeight="1" x14ac:dyDescent="0.2">
      <c r="A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</row>
    <row r="613" spans="1:21" ht="15.75" customHeight="1" x14ac:dyDescent="0.2">
      <c r="A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</row>
    <row r="614" spans="1:21" ht="15.75" customHeight="1" x14ac:dyDescent="0.2">
      <c r="A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</row>
    <row r="615" spans="1:21" ht="15.75" customHeight="1" x14ac:dyDescent="0.2">
      <c r="A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</row>
    <row r="616" spans="1:21" ht="15.75" customHeight="1" x14ac:dyDescent="0.2">
      <c r="A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</row>
    <row r="617" spans="1:21" ht="15.75" customHeight="1" x14ac:dyDescent="0.2">
      <c r="A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</row>
    <row r="618" spans="1:21" ht="15.75" customHeight="1" x14ac:dyDescent="0.2">
      <c r="A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</row>
    <row r="619" spans="1:21" ht="15.75" customHeight="1" x14ac:dyDescent="0.2">
      <c r="A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</row>
    <row r="620" spans="1:21" ht="15.75" customHeight="1" x14ac:dyDescent="0.2">
      <c r="A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</row>
    <row r="621" spans="1:21" ht="15.75" customHeight="1" x14ac:dyDescent="0.2">
      <c r="A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</row>
    <row r="622" spans="1:21" ht="15.75" customHeight="1" x14ac:dyDescent="0.2">
      <c r="A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</row>
    <row r="623" spans="1:21" ht="15.75" customHeight="1" x14ac:dyDescent="0.2">
      <c r="A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</row>
    <row r="624" spans="1:21" ht="15.75" customHeight="1" x14ac:dyDescent="0.2">
      <c r="A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</row>
    <row r="625" spans="1:21" ht="15.75" customHeight="1" x14ac:dyDescent="0.2">
      <c r="A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</row>
    <row r="626" spans="1:21" ht="15.75" customHeight="1" x14ac:dyDescent="0.2">
      <c r="A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</row>
    <row r="627" spans="1:21" ht="15.75" customHeight="1" x14ac:dyDescent="0.2">
      <c r="A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</row>
    <row r="628" spans="1:21" ht="15.75" customHeight="1" x14ac:dyDescent="0.2">
      <c r="A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</row>
    <row r="629" spans="1:21" ht="15.75" customHeight="1" x14ac:dyDescent="0.2">
      <c r="A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</row>
    <row r="630" spans="1:21" ht="15.75" customHeight="1" x14ac:dyDescent="0.2">
      <c r="A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</row>
    <row r="631" spans="1:21" ht="15.75" customHeight="1" x14ac:dyDescent="0.2">
      <c r="A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</row>
    <row r="632" spans="1:21" ht="15.75" customHeight="1" x14ac:dyDescent="0.2">
      <c r="A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</row>
    <row r="633" spans="1:21" ht="15.75" customHeight="1" x14ac:dyDescent="0.2">
      <c r="A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</row>
    <row r="634" spans="1:21" ht="15.75" customHeight="1" x14ac:dyDescent="0.2">
      <c r="A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</row>
    <row r="635" spans="1:21" ht="15.75" customHeight="1" x14ac:dyDescent="0.2">
      <c r="A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</row>
    <row r="636" spans="1:21" ht="15.75" customHeight="1" x14ac:dyDescent="0.2">
      <c r="A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</row>
    <row r="637" spans="1:21" ht="15.75" customHeight="1" x14ac:dyDescent="0.2">
      <c r="A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</row>
    <row r="638" spans="1:21" ht="15.75" customHeight="1" x14ac:dyDescent="0.2">
      <c r="A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</row>
    <row r="639" spans="1:21" ht="15.75" customHeight="1" x14ac:dyDescent="0.2">
      <c r="A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</row>
    <row r="640" spans="1:21" ht="15.75" customHeight="1" x14ac:dyDescent="0.2">
      <c r="A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</row>
    <row r="641" spans="1:21" ht="15.75" customHeight="1" x14ac:dyDescent="0.2">
      <c r="A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</row>
    <row r="642" spans="1:21" ht="15.75" customHeight="1" x14ac:dyDescent="0.2">
      <c r="A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</row>
    <row r="643" spans="1:21" ht="15.75" customHeight="1" x14ac:dyDescent="0.2">
      <c r="A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</row>
    <row r="644" spans="1:21" ht="15.75" customHeight="1" x14ac:dyDescent="0.2">
      <c r="A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</row>
    <row r="645" spans="1:21" ht="15.75" customHeight="1" x14ac:dyDescent="0.2">
      <c r="A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</row>
    <row r="646" spans="1:21" ht="15.75" customHeight="1" x14ac:dyDescent="0.2">
      <c r="A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</row>
    <row r="647" spans="1:21" ht="15.75" customHeight="1" x14ac:dyDescent="0.2">
      <c r="A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</row>
    <row r="648" spans="1:21" ht="15.75" customHeight="1" x14ac:dyDescent="0.2">
      <c r="A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</row>
    <row r="649" spans="1:21" ht="15.75" customHeight="1" x14ac:dyDescent="0.2">
      <c r="A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</row>
    <row r="650" spans="1:21" ht="15.75" customHeight="1" x14ac:dyDescent="0.2">
      <c r="A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</row>
    <row r="651" spans="1:21" ht="15.75" customHeight="1" x14ac:dyDescent="0.2">
      <c r="A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</row>
    <row r="652" spans="1:21" ht="15.75" customHeight="1" x14ac:dyDescent="0.2">
      <c r="A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</row>
    <row r="653" spans="1:21" ht="15.75" customHeight="1" x14ac:dyDescent="0.2">
      <c r="A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</row>
    <row r="654" spans="1:21" ht="15.75" customHeight="1" x14ac:dyDescent="0.2">
      <c r="A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</row>
    <row r="655" spans="1:21" ht="15.75" customHeight="1" x14ac:dyDescent="0.2">
      <c r="A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</row>
    <row r="656" spans="1:21" ht="15.75" customHeight="1" x14ac:dyDescent="0.2">
      <c r="A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</row>
    <row r="657" spans="1:21" ht="15.75" customHeight="1" x14ac:dyDescent="0.2">
      <c r="A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</row>
    <row r="658" spans="1:21" ht="15.75" customHeight="1" x14ac:dyDescent="0.2">
      <c r="A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</row>
    <row r="659" spans="1:21" ht="15.75" customHeight="1" x14ac:dyDescent="0.2">
      <c r="A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</row>
    <row r="660" spans="1:21" ht="15.75" customHeight="1" x14ac:dyDescent="0.2">
      <c r="A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</row>
    <row r="661" spans="1:21" ht="15.75" customHeight="1" x14ac:dyDescent="0.2">
      <c r="A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</row>
    <row r="662" spans="1:21" ht="15.75" customHeight="1" x14ac:dyDescent="0.2">
      <c r="A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</row>
    <row r="663" spans="1:21" ht="15.75" customHeight="1" x14ac:dyDescent="0.2">
      <c r="A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</row>
    <row r="664" spans="1:21" ht="15.75" customHeight="1" x14ac:dyDescent="0.2">
      <c r="A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</row>
    <row r="665" spans="1:21" ht="15.75" customHeight="1" x14ac:dyDescent="0.2">
      <c r="A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</row>
    <row r="666" spans="1:21" ht="15.75" customHeight="1" x14ac:dyDescent="0.2">
      <c r="A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</row>
    <row r="667" spans="1:21" ht="15.75" customHeight="1" x14ac:dyDescent="0.2">
      <c r="A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</row>
    <row r="668" spans="1:21" ht="15.75" customHeight="1" x14ac:dyDescent="0.2">
      <c r="A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</row>
    <row r="669" spans="1:21" ht="15.75" customHeight="1" x14ac:dyDescent="0.2">
      <c r="A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</row>
    <row r="670" spans="1:21" ht="15.75" customHeight="1" x14ac:dyDescent="0.2">
      <c r="A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</row>
    <row r="671" spans="1:21" ht="15.75" customHeight="1" x14ac:dyDescent="0.2">
      <c r="A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</row>
    <row r="672" spans="1:21" ht="15.75" customHeight="1" x14ac:dyDescent="0.2">
      <c r="A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</row>
    <row r="673" spans="1:21" ht="15.75" customHeight="1" x14ac:dyDescent="0.2">
      <c r="A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</row>
    <row r="674" spans="1:21" ht="15.75" customHeight="1" x14ac:dyDescent="0.2">
      <c r="A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</row>
    <row r="675" spans="1:21" ht="15.75" customHeight="1" x14ac:dyDescent="0.2">
      <c r="A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</row>
    <row r="676" spans="1:21" ht="15.75" customHeight="1" x14ac:dyDescent="0.2">
      <c r="A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</row>
    <row r="677" spans="1:21" ht="15.75" customHeight="1" x14ac:dyDescent="0.2">
      <c r="A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</row>
    <row r="678" spans="1:21" ht="15.75" customHeight="1" x14ac:dyDescent="0.2">
      <c r="A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</row>
    <row r="679" spans="1:21" ht="15.75" customHeight="1" x14ac:dyDescent="0.2">
      <c r="A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</row>
    <row r="680" spans="1:21" ht="15.75" customHeight="1" x14ac:dyDescent="0.2">
      <c r="A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</row>
    <row r="681" spans="1:21" ht="15.75" customHeight="1" x14ac:dyDescent="0.2">
      <c r="A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</row>
    <row r="682" spans="1:21" ht="15.75" customHeight="1" x14ac:dyDescent="0.2">
      <c r="A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</row>
    <row r="683" spans="1:21" ht="15.75" customHeight="1" x14ac:dyDescent="0.2">
      <c r="A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</row>
    <row r="684" spans="1:21" ht="15.75" customHeight="1" x14ac:dyDescent="0.2">
      <c r="A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</row>
    <row r="685" spans="1:21" ht="15.75" customHeight="1" x14ac:dyDescent="0.2">
      <c r="A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</row>
    <row r="686" spans="1:21" ht="15.75" customHeight="1" x14ac:dyDescent="0.2">
      <c r="A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</row>
    <row r="687" spans="1:21" ht="15.75" customHeight="1" x14ac:dyDescent="0.2">
      <c r="A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</row>
    <row r="688" spans="1:21" ht="15.75" customHeight="1" x14ac:dyDescent="0.2">
      <c r="A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</row>
    <row r="689" spans="1:21" ht="15.75" customHeight="1" x14ac:dyDescent="0.2">
      <c r="A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</row>
    <row r="690" spans="1:21" ht="15.75" customHeight="1" x14ac:dyDescent="0.2">
      <c r="A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</row>
    <row r="691" spans="1:21" ht="15.75" customHeight="1" x14ac:dyDescent="0.2">
      <c r="A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</row>
    <row r="692" spans="1:21" ht="15.75" customHeight="1" x14ac:dyDescent="0.2">
      <c r="A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</row>
    <row r="693" spans="1:21" ht="15.75" customHeight="1" x14ac:dyDescent="0.2">
      <c r="A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</row>
    <row r="694" spans="1:21" ht="15.75" customHeight="1" x14ac:dyDescent="0.2">
      <c r="A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</row>
    <row r="695" spans="1:21" ht="15.75" customHeight="1" x14ac:dyDescent="0.2">
      <c r="A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</row>
    <row r="696" spans="1:21" ht="15.75" customHeight="1" x14ac:dyDescent="0.2">
      <c r="A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</row>
    <row r="697" spans="1:21" ht="15.75" customHeight="1" x14ac:dyDescent="0.2">
      <c r="A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</row>
    <row r="698" spans="1:21" ht="15.75" customHeight="1" x14ac:dyDescent="0.2">
      <c r="A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</row>
    <row r="699" spans="1:21" ht="15.75" customHeight="1" x14ac:dyDescent="0.2">
      <c r="A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</row>
    <row r="700" spans="1:21" ht="15.75" customHeight="1" x14ac:dyDescent="0.2">
      <c r="A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</row>
    <row r="701" spans="1:21" ht="15.75" customHeight="1" x14ac:dyDescent="0.2">
      <c r="A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</row>
    <row r="702" spans="1:21" ht="15.75" customHeight="1" x14ac:dyDescent="0.2">
      <c r="A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</row>
    <row r="703" spans="1:21" ht="15.75" customHeight="1" x14ac:dyDescent="0.2">
      <c r="A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</row>
    <row r="704" spans="1:21" ht="15.75" customHeight="1" x14ac:dyDescent="0.2">
      <c r="A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</row>
    <row r="705" spans="1:21" ht="15.75" customHeight="1" x14ac:dyDescent="0.2">
      <c r="A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</row>
    <row r="706" spans="1:21" ht="15.75" customHeight="1" x14ac:dyDescent="0.2">
      <c r="A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</row>
    <row r="707" spans="1:21" ht="15.75" customHeight="1" x14ac:dyDescent="0.2">
      <c r="A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</row>
    <row r="708" spans="1:21" ht="15.75" customHeight="1" x14ac:dyDescent="0.2">
      <c r="A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</row>
    <row r="709" spans="1:21" ht="15.75" customHeight="1" x14ac:dyDescent="0.2">
      <c r="A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</row>
    <row r="710" spans="1:21" ht="15.75" customHeight="1" x14ac:dyDescent="0.2">
      <c r="A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</row>
    <row r="711" spans="1:21" ht="15.75" customHeight="1" x14ac:dyDescent="0.2">
      <c r="A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</row>
    <row r="712" spans="1:21" ht="15.75" customHeight="1" x14ac:dyDescent="0.2">
      <c r="A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</row>
    <row r="713" spans="1:21" ht="15.75" customHeight="1" x14ac:dyDescent="0.2">
      <c r="A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</row>
    <row r="714" spans="1:21" ht="15.75" customHeight="1" x14ac:dyDescent="0.2">
      <c r="A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</row>
    <row r="715" spans="1:21" ht="15.75" customHeight="1" x14ac:dyDescent="0.2">
      <c r="A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</row>
    <row r="716" spans="1:21" ht="15.75" customHeight="1" x14ac:dyDescent="0.2">
      <c r="A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</row>
    <row r="717" spans="1:21" ht="15.75" customHeight="1" x14ac:dyDescent="0.2">
      <c r="A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</row>
    <row r="718" spans="1:21" ht="15.75" customHeight="1" x14ac:dyDescent="0.2">
      <c r="A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</row>
    <row r="719" spans="1:21" ht="15.75" customHeight="1" x14ac:dyDescent="0.2">
      <c r="A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</row>
    <row r="720" spans="1:21" ht="15.75" customHeight="1" x14ac:dyDescent="0.2">
      <c r="A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</row>
    <row r="721" spans="1:21" ht="15.75" customHeight="1" x14ac:dyDescent="0.2">
      <c r="A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</row>
    <row r="722" spans="1:21" ht="15.75" customHeight="1" x14ac:dyDescent="0.2">
      <c r="A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</row>
    <row r="723" spans="1:21" ht="15.75" customHeight="1" x14ac:dyDescent="0.2">
      <c r="A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</row>
    <row r="724" spans="1:21" ht="15.75" customHeight="1" x14ac:dyDescent="0.2">
      <c r="A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</row>
    <row r="725" spans="1:21" ht="15.75" customHeight="1" x14ac:dyDescent="0.2">
      <c r="A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</row>
    <row r="726" spans="1:21" ht="15.75" customHeight="1" x14ac:dyDescent="0.2">
      <c r="A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</row>
    <row r="727" spans="1:21" ht="15.75" customHeight="1" x14ac:dyDescent="0.2">
      <c r="A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</row>
    <row r="728" spans="1:21" ht="15.75" customHeight="1" x14ac:dyDescent="0.2">
      <c r="A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</row>
    <row r="729" spans="1:21" ht="15.75" customHeight="1" x14ac:dyDescent="0.2">
      <c r="A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</row>
    <row r="730" spans="1:21" ht="15.75" customHeight="1" x14ac:dyDescent="0.2">
      <c r="A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</row>
    <row r="731" spans="1:21" ht="15.75" customHeight="1" x14ac:dyDescent="0.2">
      <c r="A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</row>
    <row r="732" spans="1:21" ht="15.75" customHeight="1" x14ac:dyDescent="0.2">
      <c r="A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</row>
    <row r="733" spans="1:21" ht="15.75" customHeight="1" x14ac:dyDescent="0.2">
      <c r="A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</row>
    <row r="734" spans="1:21" ht="15.75" customHeight="1" x14ac:dyDescent="0.2">
      <c r="A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</row>
    <row r="735" spans="1:21" ht="15.75" customHeight="1" x14ac:dyDescent="0.2">
      <c r="A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</row>
    <row r="736" spans="1:21" ht="15.75" customHeight="1" x14ac:dyDescent="0.2">
      <c r="A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</row>
    <row r="737" spans="1:21" ht="15.75" customHeight="1" x14ac:dyDescent="0.2">
      <c r="A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</row>
    <row r="738" spans="1:21" ht="15.75" customHeight="1" x14ac:dyDescent="0.2">
      <c r="A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</row>
    <row r="739" spans="1:21" ht="15.75" customHeight="1" x14ac:dyDescent="0.2">
      <c r="A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</row>
    <row r="740" spans="1:21" ht="15.75" customHeight="1" x14ac:dyDescent="0.2">
      <c r="A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</row>
    <row r="741" spans="1:21" ht="15.75" customHeight="1" x14ac:dyDescent="0.2">
      <c r="A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</row>
    <row r="742" spans="1:21" ht="15.75" customHeight="1" x14ac:dyDescent="0.2">
      <c r="A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</row>
    <row r="743" spans="1:21" ht="15.75" customHeight="1" x14ac:dyDescent="0.2">
      <c r="A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</row>
    <row r="744" spans="1:21" ht="15.75" customHeight="1" x14ac:dyDescent="0.2">
      <c r="A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</row>
    <row r="745" spans="1:21" ht="15.75" customHeight="1" x14ac:dyDescent="0.2">
      <c r="A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</row>
    <row r="746" spans="1:21" ht="15.75" customHeight="1" x14ac:dyDescent="0.2">
      <c r="A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</row>
    <row r="747" spans="1:21" ht="15.75" customHeight="1" x14ac:dyDescent="0.2">
      <c r="A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</row>
    <row r="748" spans="1:21" ht="15.75" customHeight="1" x14ac:dyDescent="0.2">
      <c r="A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</row>
    <row r="749" spans="1:21" ht="15.75" customHeight="1" x14ac:dyDescent="0.2">
      <c r="A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</row>
    <row r="750" spans="1:21" ht="15.75" customHeight="1" x14ac:dyDescent="0.2">
      <c r="A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</row>
    <row r="751" spans="1:21" ht="15.75" customHeight="1" x14ac:dyDescent="0.2">
      <c r="A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</row>
    <row r="752" spans="1:21" ht="15.75" customHeight="1" x14ac:dyDescent="0.2">
      <c r="A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</row>
    <row r="753" spans="1:21" ht="15.75" customHeight="1" x14ac:dyDescent="0.2">
      <c r="A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</row>
    <row r="754" spans="1:21" ht="15.75" customHeight="1" x14ac:dyDescent="0.2">
      <c r="A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</row>
    <row r="755" spans="1:21" ht="15.75" customHeight="1" x14ac:dyDescent="0.2">
      <c r="A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</row>
    <row r="756" spans="1:21" ht="15.75" customHeight="1" x14ac:dyDescent="0.2">
      <c r="A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</row>
    <row r="757" spans="1:21" ht="15.75" customHeight="1" x14ac:dyDescent="0.2">
      <c r="A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</row>
    <row r="758" spans="1:21" ht="15.75" customHeight="1" x14ac:dyDescent="0.2">
      <c r="A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</row>
    <row r="759" spans="1:21" ht="15.75" customHeight="1" x14ac:dyDescent="0.2">
      <c r="A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</row>
    <row r="760" spans="1:21" ht="15.75" customHeight="1" x14ac:dyDescent="0.2">
      <c r="A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</row>
    <row r="761" spans="1:21" ht="15.75" customHeight="1" x14ac:dyDescent="0.2">
      <c r="A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</row>
    <row r="762" spans="1:21" ht="15.75" customHeight="1" x14ac:dyDescent="0.2">
      <c r="A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</row>
    <row r="763" spans="1:21" ht="15.75" customHeight="1" x14ac:dyDescent="0.2">
      <c r="A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</row>
    <row r="764" spans="1:21" ht="15.75" customHeight="1" x14ac:dyDescent="0.2">
      <c r="A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</row>
    <row r="765" spans="1:21" ht="15.75" customHeight="1" x14ac:dyDescent="0.2">
      <c r="A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</row>
    <row r="766" spans="1:21" ht="15.75" customHeight="1" x14ac:dyDescent="0.2">
      <c r="A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</row>
    <row r="767" spans="1:21" ht="15.75" customHeight="1" x14ac:dyDescent="0.2">
      <c r="A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</row>
    <row r="768" spans="1:21" ht="15.75" customHeight="1" x14ac:dyDescent="0.2">
      <c r="A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</row>
    <row r="769" spans="1:21" ht="15.75" customHeight="1" x14ac:dyDescent="0.2">
      <c r="A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</row>
    <row r="770" spans="1:21" ht="15.75" customHeight="1" x14ac:dyDescent="0.2">
      <c r="A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</row>
    <row r="771" spans="1:21" ht="15.75" customHeight="1" x14ac:dyDescent="0.2">
      <c r="A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</row>
    <row r="772" spans="1:21" ht="15.75" customHeight="1" x14ac:dyDescent="0.2">
      <c r="A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</row>
    <row r="773" spans="1:21" ht="15.75" customHeight="1" x14ac:dyDescent="0.2">
      <c r="A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</row>
    <row r="774" spans="1:21" ht="15.75" customHeight="1" x14ac:dyDescent="0.2">
      <c r="A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</row>
    <row r="775" spans="1:21" ht="15.75" customHeight="1" x14ac:dyDescent="0.2">
      <c r="A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</row>
    <row r="776" spans="1:21" ht="15.75" customHeight="1" x14ac:dyDescent="0.2">
      <c r="A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</row>
    <row r="777" spans="1:21" ht="15.75" customHeight="1" x14ac:dyDescent="0.2">
      <c r="A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</row>
    <row r="778" spans="1:21" ht="15.75" customHeight="1" x14ac:dyDescent="0.2">
      <c r="A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</row>
    <row r="779" spans="1:21" ht="15.75" customHeight="1" x14ac:dyDescent="0.2">
      <c r="A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</row>
    <row r="780" spans="1:21" ht="15.75" customHeight="1" x14ac:dyDescent="0.2">
      <c r="A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</row>
    <row r="781" spans="1:21" ht="15.75" customHeight="1" x14ac:dyDescent="0.2">
      <c r="A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</row>
    <row r="782" spans="1:21" ht="15.75" customHeight="1" x14ac:dyDescent="0.2">
      <c r="A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</row>
    <row r="783" spans="1:21" ht="15.75" customHeight="1" x14ac:dyDescent="0.2">
      <c r="A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</row>
    <row r="784" spans="1:21" ht="15.75" customHeight="1" x14ac:dyDescent="0.2">
      <c r="A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</row>
    <row r="785" spans="1:21" ht="15.75" customHeight="1" x14ac:dyDescent="0.2">
      <c r="A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</row>
    <row r="786" spans="1:21" ht="15.75" customHeight="1" x14ac:dyDescent="0.2">
      <c r="A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</row>
    <row r="787" spans="1:21" ht="15.75" customHeight="1" x14ac:dyDescent="0.2">
      <c r="A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</row>
    <row r="788" spans="1:21" ht="15.75" customHeight="1" x14ac:dyDescent="0.2">
      <c r="A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</row>
    <row r="789" spans="1:21" ht="15.75" customHeight="1" x14ac:dyDescent="0.2">
      <c r="A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</row>
    <row r="790" spans="1:21" ht="15.75" customHeight="1" x14ac:dyDescent="0.2">
      <c r="A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</row>
    <row r="791" spans="1:21" ht="15.75" customHeight="1" x14ac:dyDescent="0.2">
      <c r="A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</row>
    <row r="792" spans="1:21" ht="15.75" customHeight="1" x14ac:dyDescent="0.2">
      <c r="A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</row>
    <row r="793" spans="1:21" ht="15.75" customHeight="1" x14ac:dyDescent="0.2">
      <c r="A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</row>
    <row r="794" spans="1:21" ht="15.75" customHeight="1" x14ac:dyDescent="0.2">
      <c r="A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</row>
    <row r="795" spans="1:21" ht="15.75" customHeight="1" x14ac:dyDescent="0.2">
      <c r="A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</row>
    <row r="796" spans="1:21" ht="15.75" customHeight="1" x14ac:dyDescent="0.2">
      <c r="A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</row>
    <row r="797" spans="1:21" ht="15.75" customHeight="1" x14ac:dyDescent="0.2">
      <c r="A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</row>
    <row r="798" spans="1:21" ht="15.75" customHeight="1" x14ac:dyDescent="0.2">
      <c r="A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</row>
    <row r="799" spans="1:21" ht="15.75" customHeight="1" x14ac:dyDescent="0.2">
      <c r="A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</row>
    <row r="800" spans="1:21" ht="15.75" customHeight="1" x14ac:dyDescent="0.2">
      <c r="A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</row>
    <row r="801" spans="1:21" ht="15.75" customHeight="1" x14ac:dyDescent="0.2">
      <c r="A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</row>
    <row r="802" spans="1:21" ht="15.75" customHeight="1" x14ac:dyDescent="0.2">
      <c r="A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</row>
    <row r="803" spans="1:21" ht="15.75" customHeight="1" x14ac:dyDescent="0.2">
      <c r="A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</row>
    <row r="804" spans="1:21" ht="15.75" customHeight="1" x14ac:dyDescent="0.2">
      <c r="A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</row>
    <row r="805" spans="1:21" ht="15.75" customHeight="1" x14ac:dyDescent="0.2">
      <c r="A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</row>
    <row r="806" spans="1:21" ht="15.75" customHeight="1" x14ac:dyDescent="0.2">
      <c r="A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</row>
    <row r="807" spans="1:21" ht="15.75" customHeight="1" x14ac:dyDescent="0.2">
      <c r="A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</row>
    <row r="808" spans="1:21" ht="15.75" customHeight="1" x14ac:dyDescent="0.2">
      <c r="A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</row>
    <row r="809" spans="1:21" ht="15.75" customHeight="1" x14ac:dyDescent="0.2">
      <c r="A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</row>
    <row r="810" spans="1:21" ht="15.75" customHeight="1" x14ac:dyDescent="0.2">
      <c r="A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</row>
    <row r="811" spans="1:21" ht="15.75" customHeight="1" x14ac:dyDescent="0.2">
      <c r="A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</row>
    <row r="812" spans="1:21" ht="15.75" customHeight="1" x14ac:dyDescent="0.2">
      <c r="A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</row>
    <row r="813" spans="1:21" ht="15.75" customHeight="1" x14ac:dyDescent="0.2">
      <c r="A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</row>
    <row r="814" spans="1:21" ht="15.75" customHeight="1" x14ac:dyDescent="0.2">
      <c r="A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</row>
    <row r="815" spans="1:21" ht="15.75" customHeight="1" x14ac:dyDescent="0.2">
      <c r="A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</row>
    <row r="816" spans="1:21" ht="15.75" customHeight="1" x14ac:dyDescent="0.2">
      <c r="A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</row>
    <row r="817" spans="1:21" ht="15.75" customHeight="1" x14ac:dyDescent="0.2">
      <c r="A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</row>
    <row r="818" spans="1:21" ht="15.75" customHeight="1" x14ac:dyDescent="0.2">
      <c r="A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</row>
    <row r="819" spans="1:21" ht="15.75" customHeight="1" x14ac:dyDescent="0.2">
      <c r="A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</row>
    <row r="820" spans="1:21" ht="15.75" customHeight="1" x14ac:dyDescent="0.2">
      <c r="A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</row>
    <row r="821" spans="1:21" ht="15.75" customHeight="1" x14ac:dyDescent="0.2">
      <c r="A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</row>
    <row r="822" spans="1:21" ht="15.75" customHeight="1" x14ac:dyDescent="0.2">
      <c r="A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</row>
    <row r="823" spans="1:21" ht="15.75" customHeight="1" x14ac:dyDescent="0.2">
      <c r="A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</row>
    <row r="824" spans="1:21" ht="15.75" customHeight="1" x14ac:dyDescent="0.2">
      <c r="A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</row>
    <row r="825" spans="1:21" ht="15.75" customHeight="1" x14ac:dyDescent="0.2">
      <c r="A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</row>
    <row r="826" spans="1:21" ht="15.75" customHeight="1" x14ac:dyDescent="0.2">
      <c r="A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</row>
    <row r="827" spans="1:21" ht="15.75" customHeight="1" x14ac:dyDescent="0.2">
      <c r="A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</row>
    <row r="828" spans="1:21" ht="15.75" customHeight="1" x14ac:dyDescent="0.2">
      <c r="A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</row>
    <row r="829" spans="1:21" ht="15.75" customHeight="1" x14ac:dyDescent="0.2">
      <c r="A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</row>
    <row r="830" spans="1:21" ht="15.75" customHeight="1" x14ac:dyDescent="0.2">
      <c r="A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</row>
    <row r="831" spans="1:21" ht="15.75" customHeight="1" x14ac:dyDescent="0.2">
      <c r="A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</row>
    <row r="832" spans="1:21" ht="15.75" customHeight="1" x14ac:dyDescent="0.2">
      <c r="A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</row>
    <row r="833" spans="1:21" ht="15.75" customHeight="1" x14ac:dyDescent="0.2">
      <c r="A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</row>
    <row r="834" spans="1:21" ht="15.75" customHeight="1" x14ac:dyDescent="0.2">
      <c r="A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</row>
    <row r="835" spans="1:21" ht="15.75" customHeight="1" x14ac:dyDescent="0.2">
      <c r="A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</row>
    <row r="836" spans="1:21" ht="15.75" customHeight="1" x14ac:dyDescent="0.2">
      <c r="A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</row>
    <row r="837" spans="1:21" ht="15.75" customHeight="1" x14ac:dyDescent="0.2">
      <c r="A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</row>
    <row r="838" spans="1:21" ht="15.75" customHeight="1" x14ac:dyDescent="0.2">
      <c r="A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</row>
    <row r="839" spans="1:21" ht="15.75" customHeight="1" x14ac:dyDescent="0.2">
      <c r="A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</row>
    <row r="840" spans="1:21" ht="15.75" customHeight="1" x14ac:dyDescent="0.2">
      <c r="A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</row>
    <row r="841" spans="1:21" ht="15.75" customHeight="1" x14ac:dyDescent="0.2">
      <c r="A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</row>
    <row r="842" spans="1:21" ht="15.75" customHeight="1" x14ac:dyDescent="0.2">
      <c r="A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</row>
    <row r="843" spans="1:21" ht="15.75" customHeight="1" x14ac:dyDescent="0.2">
      <c r="A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</row>
    <row r="844" spans="1:21" ht="15.75" customHeight="1" x14ac:dyDescent="0.2">
      <c r="A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</row>
    <row r="845" spans="1:21" ht="15.75" customHeight="1" x14ac:dyDescent="0.2">
      <c r="A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</row>
    <row r="846" spans="1:21" ht="15.75" customHeight="1" x14ac:dyDescent="0.2">
      <c r="A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</row>
    <row r="847" spans="1:21" ht="15.75" customHeight="1" x14ac:dyDescent="0.2">
      <c r="A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</row>
    <row r="848" spans="1:21" ht="15.75" customHeight="1" x14ac:dyDescent="0.2">
      <c r="A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</row>
    <row r="849" spans="1:21" ht="15.75" customHeight="1" x14ac:dyDescent="0.2">
      <c r="A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</row>
    <row r="850" spans="1:21" ht="15.75" customHeight="1" x14ac:dyDescent="0.2">
      <c r="A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</row>
    <row r="851" spans="1:21" ht="15.75" customHeight="1" x14ac:dyDescent="0.2">
      <c r="A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</row>
    <row r="852" spans="1:21" ht="15.75" customHeight="1" x14ac:dyDescent="0.2">
      <c r="A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</row>
    <row r="853" spans="1:21" ht="15.75" customHeight="1" x14ac:dyDescent="0.2">
      <c r="A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</row>
    <row r="854" spans="1:21" ht="15.75" customHeight="1" x14ac:dyDescent="0.2">
      <c r="A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</row>
    <row r="855" spans="1:21" ht="15.75" customHeight="1" x14ac:dyDescent="0.2">
      <c r="A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</row>
    <row r="856" spans="1:21" ht="15.75" customHeight="1" x14ac:dyDescent="0.2">
      <c r="A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</row>
    <row r="857" spans="1:21" ht="15.75" customHeight="1" x14ac:dyDescent="0.2">
      <c r="A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</row>
    <row r="858" spans="1:21" ht="15.75" customHeight="1" x14ac:dyDescent="0.2">
      <c r="A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</row>
    <row r="859" spans="1:21" ht="15.75" customHeight="1" x14ac:dyDescent="0.2">
      <c r="A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</row>
    <row r="860" spans="1:21" ht="15.75" customHeight="1" x14ac:dyDescent="0.2">
      <c r="A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</row>
    <row r="861" spans="1:21" ht="15.75" customHeight="1" x14ac:dyDescent="0.2">
      <c r="A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</row>
    <row r="862" spans="1:21" ht="15.75" customHeight="1" x14ac:dyDescent="0.2">
      <c r="A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</row>
    <row r="863" spans="1:21" ht="15.75" customHeight="1" x14ac:dyDescent="0.2">
      <c r="A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</row>
    <row r="864" spans="1:21" ht="15.75" customHeight="1" x14ac:dyDescent="0.2">
      <c r="A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</row>
    <row r="865" spans="1:21" ht="15.75" customHeight="1" x14ac:dyDescent="0.2">
      <c r="A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</row>
    <row r="866" spans="1:21" ht="15.75" customHeight="1" x14ac:dyDescent="0.2">
      <c r="A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</row>
    <row r="867" spans="1:21" ht="15.75" customHeight="1" x14ac:dyDescent="0.2">
      <c r="A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</row>
    <row r="868" spans="1:21" ht="15.75" customHeight="1" x14ac:dyDescent="0.2">
      <c r="A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</row>
    <row r="869" spans="1:21" ht="15.75" customHeight="1" x14ac:dyDescent="0.2">
      <c r="A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</row>
    <row r="870" spans="1:21" ht="15.75" customHeight="1" x14ac:dyDescent="0.2">
      <c r="A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</row>
    <row r="871" spans="1:21" ht="15.75" customHeight="1" x14ac:dyDescent="0.2">
      <c r="A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</row>
    <row r="872" spans="1:21" ht="15.75" customHeight="1" x14ac:dyDescent="0.2">
      <c r="A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</row>
    <row r="873" spans="1:21" ht="15.75" customHeight="1" x14ac:dyDescent="0.2">
      <c r="A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</row>
    <row r="874" spans="1:21" ht="15.75" customHeight="1" x14ac:dyDescent="0.2">
      <c r="A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</row>
    <row r="875" spans="1:21" ht="15.75" customHeight="1" x14ac:dyDescent="0.2">
      <c r="A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</row>
    <row r="876" spans="1:21" ht="15.75" customHeight="1" x14ac:dyDescent="0.2">
      <c r="A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</row>
    <row r="877" spans="1:21" ht="15.75" customHeight="1" x14ac:dyDescent="0.2">
      <c r="A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</row>
    <row r="878" spans="1:21" ht="15.75" customHeight="1" x14ac:dyDescent="0.2">
      <c r="A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</row>
    <row r="879" spans="1:21" ht="15.75" customHeight="1" x14ac:dyDescent="0.2">
      <c r="A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</row>
    <row r="880" spans="1:21" ht="15.75" customHeight="1" x14ac:dyDescent="0.2">
      <c r="A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</row>
    <row r="881" spans="1:21" ht="15.75" customHeight="1" x14ac:dyDescent="0.2">
      <c r="A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</row>
    <row r="882" spans="1:21" ht="15.75" customHeight="1" x14ac:dyDescent="0.2">
      <c r="A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</row>
    <row r="883" spans="1:21" ht="15.75" customHeight="1" x14ac:dyDescent="0.2">
      <c r="A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</row>
    <row r="884" spans="1:21" ht="15.75" customHeight="1" x14ac:dyDescent="0.2">
      <c r="A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</row>
    <row r="885" spans="1:21" ht="15.75" customHeight="1" x14ac:dyDescent="0.2">
      <c r="A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</row>
    <row r="886" spans="1:21" ht="15.75" customHeight="1" x14ac:dyDescent="0.2">
      <c r="A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</row>
    <row r="887" spans="1:21" ht="15.75" customHeight="1" x14ac:dyDescent="0.2">
      <c r="A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</row>
    <row r="888" spans="1:21" ht="15.75" customHeight="1" x14ac:dyDescent="0.2">
      <c r="A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</row>
    <row r="889" spans="1:21" ht="15.75" customHeight="1" x14ac:dyDescent="0.2">
      <c r="A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</row>
    <row r="890" spans="1:21" ht="15.75" customHeight="1" x14ac:dyDescent="0.2">
      <c r="A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</row>
    <row r="891" spans="1:21" ht="15.75" customHeight="1" x14ac:dyDescent="0.2">
      <c r="A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</row>
    <row r="892" spans="1:21" ht="15.75" customHeight="1" x14ac:dyDescent="0.2">
      <c r="A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</row>
    <row r="893" spans="1:21" ht="15.75" customHeight="1" x14ac:dyDescent="0.2">
      <c r="A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</row>
    <row r="894" spans="1:21" ht="15.75" customHeight="1" x14ac:dyDescent="0.2">
      <c r="A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</row>
    <row r="895" spans="1:21" ht="15.75" customHeight="1" x14ac:dyDescent="0.2">
      <c r="A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</row>
    <row r="896" spans="1:21" ht="15.75" customHeight="1" x14ac:dyDescent="0.2">
      <c r="A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</row>
    <row r="897" spans="1:21" ht="15.75" customHeight="1" x14ac:dyDescent="0.2">
      <c r="A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</row>
    <row r="898" spans="1:21" ht="15.75" customHeight="1" x14ac:dyDescent="0.2">
      <c r="A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</row>
    <row r="899" spans="1:21" ht="15.75" customHeight="1" x14ac:dyDescent="0.2">
      <c r="A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</row>
    <row r="900" spans="1:21" ht="15.75" customHeight="1" x14ac:dyDescent="0.2">
      <c r="A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</row>
    <row r="901" spans="1:21" ht="15.75" customHeight="1" x14ac:dyDescent="0.2">
      <c r="A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</row>
    <row r="902" spans="1:21" ht="15.75" customHeight="1" x14ac:dyDescent="0.2">
      <c r="A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</row>
    <row r="903" spans="1:21" ht="15.75" customHeight="1" x14ac:dyDescent="0.2">
      <c r="A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</row>
    <row r="904" spans="1:21" ht="15.75" customHeight="1" x14ac:dyDescent="0.2">
      <c r="A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</row>
    <row r="905" spans="1:21" ht="15.75" customHeight="1" x14ac:dyDescent="0.2">
      <c r="A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</row>
    <row r="906" spans="1:21" ht="15.75" customHeight="1" x14ac:dyDescent="0.2">
      <c r="A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</row>
    <row r="907" spans="1:21" ht="15.75" customHeight="1" x14ac:dyDescent="0.2">
      <c r="A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</row>
    <row r="908" spans="1:21" ht="15.75" customHeight="1" x14ac:dyDescent="0.2">
      <c r="A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</row>
    <row r="909" spans="1:21" ht="15.75" customHeight="1" x14ac:dyDescent="0.2">
      <c r="A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</row>
    <row r="910" spans="1:21" ht="15.75" customHeight="1" x14ac:dyDescent="0.2">
      <c r="A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</row>
    <row r="911" spans="1:21" ht="15.75" customHeight="1" x14ac:dyDescent="0.2">
      <c r="A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</row>
    <row r="912" spans="1:21" ht="15.75" customHeight="1" x14ac:dyDescent="0.2">
      <c r="A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</row>
    <row r="913" spans="1:21" ht="15.75" customHeight="1" x14ac:dyDescent="0.2">
      <c r="A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</row>
    <row r="914" spans="1:21" ht="15.75" customHeight="1" x14ac:dyDescent="0.2">
      <c r="A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</row>
    <row r="915" spans="1:21" ht="15.75" customHeight="1" x14ac:dyDescent="0.2">
      <c r="A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</row>
    <row r="916" spans="1:21" ht="15.75" customHeight="1" x14ac:dyDescent="0.2">
      <c r="A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</row>
    <row r="917" spans="1:21" ht="15.75" customHeight="1" x14ac:dyDescent="0.2">
      <c r="A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</row>
    <row r="918" spans="1:21" ht="15.75" customHeight="1" x14ac:dyDescent="0.2">
      <c r="A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</row>
    <row r="919" spans="1:21" ht="15.75" customHeight="1" x14ac:dyDescent="0.2">
      <c r="A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</row>
    <row r="920" spans="1:21" ht="15.75" customHeight="1" x14ac:dyDescent="0.2">
      <c r="A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</row>
    <row r="921" spans="1:21" ht="15.75" customHeight="1" x14ac:dyDescent="0.2">
      <c r="A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</row>
    <row r="922" spans="1:21" ht="15.75" customHeight="1" x14ac:dyDescent="0.2">
      <c r="A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</row>
    <row r="923" spans="1:21" ht="15.75" customHeight="1" x14ac:dyDescent="0.2">
      <c r="A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</row>
    <row r="924" spans="1:21" ht="15.75" customHeight="1" x14ac:dyDescent="0.2">
      <c r="A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</row>
    <row r="925" spans="1:21" ht="15.75" customHeight="1" x14ac:dyDescent="0.2">
      <c r="A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</row>
    <row r="926" spans="1:21" ht="15.75" customHeight="1" x14ac:dyDescent="0.2">
      <c r="A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</row>
    <row r="927" spans="1:21" ht="15.75" customHeight="1" x14ac:dyDescent="0.2">
      <c r="A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</row>
    <row r="928" spans="1:21" ht="15.75" customHeight="1" x14ac:dyDescent="0.2">
      <c r="A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</row>
    <row r="929" spans="1:21" ht="15.75" customHeight="1" x14ac:dyDescent="0.2">
      <c r="A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</row>
    <row r="930" spans="1:21" ht="15.75" customHeight="1" x14ac:dyDescent="0.2">
      <c r="A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</row>
    <row r="931" spans="1:21" ht="15.75" customHeight="1" x14ac:dyDescent="0.2">
      <c r="A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</row>
    <row r="932" spans="1:21" ht="15.75" customHeight="1" x14ac:dyDescent="0.2">
      <c r="A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</row>
    <row r="933" spans="1:21" ht="15.75" customHeight="1" x14ac:dyDescent="0.2">
      <c r="A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</row>
    <row r="934" spans="1:21" ht="15.75" customHeight="1" x14ac:dyDescent="0.2">
      <c r="A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</row>
    <row r="935" spans="1:21" ht="15.75" customHeight="1" x14ac:dyDescent="0.2">
      <c r="A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</row>
    <row r="936" spans="1:21" ht="15.75" customHeight="1" x14ac:dyDescent="0.2">
      <c r="A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</row>
    <row r="937" spans="1:21" ht="15.75" customHeight="1" x14ac:dyDescent="0.2">
      <c r="A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</row>
    <row r="938" spans="1:21" ht="15.75" customHeight="1" x14ac:dyDescent="0.2">
      <c r="A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</row>
    <row r="939" spans="1:21" ht="15.75" customHeight="1" x14ac:dyDescent="0.2">
      <c r="A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</row>
    <row r="940" spans="1:21" ht="15.75" customHeight="1" x14ac:dyDescent="0.2">
      <c r="A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</row>
    <row r="941" spans="1:21" ht="15.75" customHeight="1" x14ac:dyDescent="0.2">
      <c r="A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</row>
    <row r="942" spans="1:21" ht="15.75" customHeight="1" x14ac:dyDescent="0.2">
      <c r="A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</row>
    <row r="943" spans="1:21" ht="15.75" customHeight="1" x14ac:dyDescent="0.2">
      <c r="A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</row>
    <row r="944" spans="1:21" ht="15.75" customHeight="1" x14ac:dyDescent="0.2">
      <c r="A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</row>
    <row r="945" spans="1:21" ht="15.75" customHeight="1" x14ac:dyDescent="0.2">
      <c r="A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</row>
    <row r="946" spans="1:21" ht="15.75" customHeight="1" x14ac:dyDescent="0.2">
      <c r="A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</row>
    <row r="947" spans="1:21" ht="15.75" customHeight="1" x14ac:dyDescent="0.2">
      <c r="A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</row>
    <row r="948" spans="1:21" ht="15.75" customHeight="1" x14ac:dyDescent="0.2">
      <c r="A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</row>
    <row r="949" spans="1:21" ht="15.75" customHeight="1" x14ac:dyDescent="0.2">
      <c r="A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</row>
    <row r="950" spans="1:21" ht="15.75" customHeight="1" x14ac:dyDescent="0.2">
      <c r="A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</row>
    <row r="951" spans="1:21" ht="15.75" customHeight="1" x14ac:dyDescent="0.2">
      <c r="A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</row>
    <row r="952" spans="1:21" ht="15.75" customHeight="1" x14ac:dyDescent="0.2">
      <c r="A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</row>
    <row r="953" spans="1:21" ht="15.75" customHeight="1" x14ac:dyDescent="0.2">
      <c r="A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</row>
    <row r="954" spans="1:21" ht="15.75" customHeight="1" x14ac:dyDescent="0.2">
      <c r="A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</row>
    <row r="955" spans="1:21" ht="15.75" customHeight="1" x14ac:dyDescent="0.2">
      <c r="A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</row>
    <row r="956" spans="1:21" ht="15.75" customHeight="1" x14ac:dyDescent="0.2">
      <c r="A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</row>
    <row r="957" spans="1:21" ht="15.75" customHeight="1" x14ac:dyDescent="0.2">
      <c r="A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</row>
    <row r="958" spans="1:21" ht="15.75" customHeight="1" x14ac:dyDescent="0.2">
      <c r="A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</row>
    <row r="959" spans="1:21" ht="15.75" customHeight="1" x14ac:dyDescent="0.2">
      <c r="A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</row>
    <row r="960" spans="1:21" ht="15.75" customHeight="1" x14ac:dyDescent="0.2">
      <c r="A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</row>
    <row r="961" spans="1:21" ht="15.75" customHeight="1" x14ac:dyDescent="0.2">
      <c r="A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</row>
    <row r="962" spans="1:21" ht="15.75" customHeight="1" x14ac:dyDescent="0.2">
      <c r="A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</row>
    <row r="963" spans="1:21" ht="15.75" customHeight="1" x14ac:dyDescent="0.2">
      <c r="A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</row>
    <row r="964" spans="1:21" ht="15.75" customHeight="1" x14ac:dyDescent="0.2">
      <c r="A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</row>
    <row r="965" spans="1:21" ht="15.75" customHeight="1" x14ac:dyDescent="0.2">
      <c r="A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</row>
    <row r="966" spans="1:21" ht="15.75" customHeight="1" x14ac:dyDescent="0.2">
      <c r="A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</row>
    <row r="967" spans="1:21" ht="15.75" customHeight="1" x14ac:dyDescent="0.2">
      <c r="A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</row>
    <row r="968" spans="1:21" ht="15.75" customHeight="1" x14ac:dyDescent="0.2">
      <c r="A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</row>
    <row r="969" spans="1:21" ht="15.75" customHeight="1" x14ac:dyDescent="0.2">
      <c r="A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</row>
    <row r="970" spans="1:21" ht="15.75" customHeight="1" x14ac:dyDescent="0.2">
      <c r="A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</row>
    <row r="971" spans="1:21" ht="15.75" customHeight="1" x14ac:dyDescent="0.2">
      <c r="A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</row>
    <row r="972" spans="1:21" ht="15.75" customHeight="1" x14ac:dyDescent="0.2">
      <c r="A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</row>
    <row r="973" spans="1:21" ht="15.75" customHeight="1" x14ac:dyDescent="0.2">
      <c r="A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</row>
    <row r="974" spans="1:21" ht="15.75" customHeight="1" x14ac:dyDescent="0.2">
      <c r="A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</row>
    <row r="975" spans="1:21" ht="15.75" customHeight="1" x14ac:dyDescent="0.2">
      <c r="A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</row>
    <row r="976" spans="1:21" ht="15.75" customHeight="1" x14ac:dyDescent="0.2">
      <c r="A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</row>
    <row r="977" spans="1:21" ht="15.75" customHeight="1" x14ac:dyDescent="0.2">
      <c r="A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</row>
    <row r="978" spans="1:21" ht="15.75" customHeight="1" x14ac:dyDescent="0.2">
      <c r="A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</row>
    <row r="979" spans="1:21" ht="15.75" customHeight="1" x14ac:dyDescent="0.2">
      <c r="A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</row>
    <row r="980" spans="1:21" ht="15.75" customHeight="1" x14ac:dyDescent="0.2">
      <c r="A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</row>
    <row r="981" spans="1:21" ht="15.75" customHeight="1" x14ac:dyDescent="0.2">
      <c r="A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</row>
    <row r="982" spans="1:21" ht="15.75" customHeight="1" x14ac:dyDescent="0.2">
      <c r="A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</row>
    <row r="983" spans="1:21" ht="15.75" customHeight="1" x14ac:dyDescent="0.2">
      <c r="A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</row>
    <row r="984" spans="1:21" ht="15.75" customHeight="1" x14ac:dyDescent="0.2">
      <c r="A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</row>
    <row r="985" spans="1:21" ht="15.75" customHeight="1" x14ac:dyDescent="0.2">
      <c r="A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</row>
    <row r="986" spans="1:21" ht="15.75" customHeight="1" x14ac:dyDescent="0.2">
      <c r="A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</row>
    <row r="987" spans="1:21" ht="15.75" customHeight="1" x14ac:dyDescent="0.2">
      <c r="A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</row>
    <row r="988" spans="1:21" ht="15.75" customHeight="1" x14ac:dyDescent="0.2">
      <c r="A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</row>
    <row r="989" spans="1:21" ht="15.75" customHeight="1" x14ac:dyDescent="0.2">
      <c r="A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</row>
    <row r="990" spans="1:21" ht="15.75" customHeight="1" x14ac:dyDescent="0.2">
      <c r="A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</row>
    <row r="991" spans="1:21" ht="15.75" customHeight="1" x14ac:dyDescent="0.2">
      <c r="A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</row>
    <row r="992" spans="1:21" ht="15.75" customHeight="1" x14ac:dyDescent="0.2">
      <c r="A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</row>
    <row r="993" spans="1:21" ht="15.75" customHeight="1" x14ac:dyDescent="0.2">
      <c r="A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</row>
    <row r="994" spans="1:21" ht="15.75" customHeight="1" x14ac:dyDescent="0.2">
      <c r="A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</row>
    <row r="995" spans="1:21" ht="15.75" customHeight="1" x14ac:dyDescent="0.2">
      <c r="A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</row>
    <row r="996" spans="1:21" ht="15.75" customHeight="1" x14ac:dyDescent="0.2">
      <c r="A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</row>
    <row r="997" spans="1:21" ht="15.75" customHeight="1" x14ac:dyDescent="0.2">
      <c r="A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</row>
    <row r="998" spans="1:21" ht="15.75" customHeight="1" x14ac:dyDescent="0.2">
      <c r="A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</row>
    <row r="999" spans="1:21" ht="15.75" customHeight="1" x14ac:dyDescent="0.2">
      <c r="A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</row>
    <row r="1000" spans="1:21" ht="15.75" customHeight="1" x14ac:dyDescent="0.2">
      <c r="A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</row>
  </sheetData>
  <mergeCells count="19">
    <mergeCell ref="M1:M3"/>
    <mergeCell ref="S2:S3"/>
    <mergeCell ref="T2:T3"/>
    <mergeCell ref="N1:Q1"/>
    <mergeCell ref="R1:R3"/>
    <mergeCell ref="S1:U1"/>
    <mergeCell ref="N2:N3"/>
    <mergeCell ref="O2:O3"/>
    <mergeCell ref="P2:P3"/>
    <mergeCell ref="Q2:Q3"/>
    <mergeCell ref="U2:U3"/>
    <mergeCell ref="F2:H2"/>
    <mergeCell ref="I2:L2"/>
    <mergeCell ref="A1:A3"/>
    <mergeCell ref="B1:B3"/>
    <mergeCell ref="C1:C3"/>
    <mergeCell ref="D1:D3"/>
    <mergeCell ref="E1:E3"/>
    <mergeCell ref="F1: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2.33203125" customWidth="1"/>
    <col min="6" max="6" width="13.33203125" customWidth="1"/>
    <col min="7" max="8" width="7.6640625" customWidth="1"/>
    <col min="9" max="9" width="11" customWidth="1"/>
    <col min="10" max="10" width="13.6640625" customWidth="1"/>
    <col min="11" max="11" width="1.6640625" customWidth="1"/>
    <col min="12" max="19" width="11.5" customWidth="1"/>
    <col min="20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39</v>
      </c>
      <c r="C2" s="137"/>
      <c r="D2" s="137"/>
      <c r="E2" s="137"/>
      <c r="F2" s="137"/>
      <c r="G2" s="138"/>
      <c r="H2" s="33"/>
      <c r="I2" s="33"/>
      <c r="J2" s="34"/>
      <c r="K2" s="3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245</v>
      </c>
      <c r="C4" s="39">
        <v>64</v>
      </c>
      <c r="D4" s="39">
        <v>943</v>
      </c>
      <c r="E4" s="39">
        <v>146</v>
      </c>
      <c r="F4" s="140">
        <f>+E4/D4</f>
        <v>0.15482502651113467</v>
      </c>
      <c r="G4" s="134"/>
      <c r="H4" s="31"/>
      <c r="I4" s="31"/>
      <c r="J4" s="37"/>
      <c r="K4" s="31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44</v>
      </c>
      <c r="C5" s="133"/>
      <c r="D5" s="133"/>
      <c r="E5" s="133"/>
      <c r="F5" s="133"/>
      <c r="G5" s="134"/>
      <c r="H5" s="31"/>
      <c r="I5" s="31"/>
      <c r="J5" s="37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142" t="s">
        <v>45</v>
      </c>
      <c r="C6" s="143"/>
      <c r="D6" s="143"/>
      <c r="E6" s="143"/>
      <c r="F6" s="143"/>
      <c r="G6" s="144"/>
      <c r="H6" s="31"/>
      <c r="I6" s="31"/>
      <c r="J6" s="37"/>
      <c r="K6" s="31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122"/>
      <c r="C7" s="123"/>
      <c r="D7" s="123"/>
      <c r="E7" s="123"/>
      <c r="F7" s="123"/>
      <c r="G7" s="124"/>
      <c r="H7" s="40"/>
      <c r="I7" s="40"/>
      <c r="J7" s="4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30"/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1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0.95</v>
      </c>
      <c r="G10" s="105">
        <v>0.4</v>
      </c>
      <c r="H10" s="104"/>
      <c r="I10" s="46">
        <v>0.75</v>
      </c>
      <c r="J10" s="47">
        <v>0.98</v>
      </c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0.5</v>
      </c>
      <c r="G12" s="106">
        <v>1</v>
      </c>
      <c r="H12" s="107"/>
      <c r="I12" s="49">
        <v>1</v>
      </c>
      <c r="J12" s="50">
        <v>0.85</v>
      </c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20" t="s">
        <v>50</v>
      </c>
      <c r="G13" s="115"/>
      <c r="H13" s="115"/>
      <c r="I13" s="115"/>
      <c r="J13" s="116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21" t="s">
        <v>51</v>
      </c>
      <c r="G14" s="109"/>
      <c r="H14" s="109"/>
      <c r="I14" s="109"/>
      <c r="J14" s="110"/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5.5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22.5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30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56</v>
      </c>
      <c r="J19" s="55" t="s">
        <v>57</v>
      </c>
      <c r="K19" s="31"/>
      <c r="L19" s="32"/>
      <c r="M19" s="32"/>
      <c r="N19" s="32"/>
      <c r="O19" s="32"/>
      <c r="P19" s="32"/>
      <c r="Q19" s="32"/>
      <c r="R19" s="32"/>
      <c r="S19" s="131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58</v>
      </c>
      <c r="G20" s="56">
        <v>0.65</v>
      </c>
      <c r="H20" s="56">
        <v>0.6</v>
      </c>
      <c r="I20" s="56">
        <v>600</v>
      </c>
      <c r="J20" s="57">
        <v>20</v>
      </c>
      <c r="K20" s="31"/>
      <c r="L20" s="32"/>
      <c r="M20" s="32"/>
      <c r="N20" s="32"/>
      <c r="O20" s="32"/>
      <c r="P20" s="32"/>
      <c r="Q20" s="32"/>
      <c r="R20" s="32"/>
      <c r="S20" s="11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 t="s">
        <v>59</v>
      </c>
      <c r="G21" s="56">
        <v>0.5</v>
      </c>
      <c r="H21" s="56">
        <v>0.4</v>
      </c>
      <c r="I21" s="56">
        <v>300</v>
      </c>
      <c r="J21" s="57">
        <v>12.5</v>
      </c>
      <c r="K21" s="31"/>
      <c r="L21" s="32"/>
      <c r="M21" s="32"/>
      <c r="N21" s="32"/>
      <c r="O21" s="32"/>
      <c r="P21" s="32"/>
      <c r="Q21" s="32"/>
      <c r="R21" s="32"/>
      <c r="S21" s="11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 t="s">
        <v>60</v>
      </c>
      <c r="G22" s="56">
        <v>0.5</v>
      </c>
      <c r="H22" s="56">
        <v>0.4</v>
      </c>
      <c r="I22" s="56">
        <v>600</v>
      </c>
      <c r="J22" s="57">
        <v>20</v>
      </c>
      <c r="K22" s="31"/>
      <c r="L22" s="32"/>
      <c r="M22" s="32"/>
      <c r="N22" s="32"/>
      <c r="O22" s="32"/>
      <c r="P22" s="32"/>
      <c r="Q22" s="32"/>
      <c r="R22" s="32"/>
      <c r="S22" s="11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 t="s">
        <v>61</v>
      </c>
      <c r="G23" s="132" t="s">
        <v>62</v>
      </c>
      <c r="H23" s="133"/>
      <c r="I23" s="133"/>
      <c r="J23" s="134"/>
      <c r="K23" s="31"/>
      <c r="L23" s="32"/>
      <c r="M23" s="32"/>
      <c r="N23" s="32"/>
      <c r="O23" s="32"/>
      <c r="P23" s="32"/>
      <c r="Q23" s="32"/>
      <c r="R23" s="32"/>
      <c r="S23" s="11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53" t="s">
        <v>63</v>
      </c>
      <c r="G24" s="56">
        <v>0.5</v>
      </c>
      <c r="H24" s="56">
        <v>0.4</v>
      </c>
      <c r="I24" s="56">
        <v>600</v>
      </c>
      <c r="J24" s="57">
        <v>20</v>
      </c>
      <c r="K24" s="31"/>
      <c r="L24" s="32"/>
      <c r="M24" s="32"/>
      <c r="N24" s="32"/>
      <c r="O24" s="32"/>
      <c r="P24" s="32"/>
      <c r="Q24" s="32"/>
      <c r="R24" s="32"/>
      <c r="S24" s="112"/>
      <c r="T24" s="32"/>
      <c r="U24" s="32"/>
      <c r="V24" s="32"/>
      <c r="W24" s="32"/>
      <c r="X24" s="32"/>
      <c r="Y24" s="32"/>
      <c r="Z24" s="32"/>
    </row>
    <row r="25" spans="1:26" ht="21" customHeight="1" x14ac:dyDescent="0.2">
      <c r="A25" s="52"/>
      <c r="B25" s="111"/>
      <c r="C25" s="112"/>
      <c r="D25" s="112"/>
      <c r="E25" s="113"/>
      <c r="F25" s="135" t="s">
        <v>64</v>
      </c>
      <c r="G25" s="129"/>
      <c r="H25" s="129"/>
      <c r="I25" s="129"/>
      <c r="J25" s="130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59"/>
      <c r="G26" s="54" t="s">
        <v>54</v>
      </c>
      <c r="H26" s="54" t="s">
        <v>55</v>
      </c>
      <c r="I26" s="54" t="s">
        <v>65</v>
      </c>
      <c r="J26" s="55" t="s">
        <v>57</v>
      </c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18.75" customHeight="1" x14ac:dyDescent="0.2">
      <c r="A27" s="60"/>
      <c r="B27" s="122"/>
      <c r="C27" s="123"/>
      <c r="D27" s="123"/>
      <c r="E27" s="124"/>
      <c r="F27" s="61" t="s">
        <v>66</v>
      </c>
      <c r="G27" s="56">
        <v>0.01</v>
      </c>
      <c r="H27" s="56">
        <v>0.01</v>
      </c>
      <c r="I27" s="132" t="s">
        <v>67</v>
      </c>
      <c r="J27" s="134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30" customHeight="1" x14ac:dyDescent="0.2">
      <c r="A28" s="31"/>
      <c r="B28" s="108"/>
      <c r="C28" s="109"/>
      <c r="D28" s="109"/>
      <c r="E28" s="110"/>
      <c r="F28" s="61" t="s">
        <v>68</v>
      </c>
      <c r="G28" s="56">
        <v>0.33</v>
      </c>
      <c r="H28" s="62">
        <v>0.33</v>
      </c>
      <c r="I28" s="56">
        <v>504</v>
      </c>
      <c r="J28" s="57">
        <v>14</v>
      </c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30" customHeight="1" x14ac:dyDescent="0.2">
      <c r="A29" s="31"/>
      <c r="B29" s="111"/>
      <c r="C29" s="112"/>
      <c r="D29" s="112"/>
      <c r="E29" s="113"/>
      <c r="F29" s="61" t="s">
        <v>69</v>
      </c>
      <c r="G29" s="56">
        <v>0.06</v>
      </c>
      <c r="H29" s="62">
        <v>0.06</v>
      </c>
      <c r="I29" s="56">
        <v>3250</v>
      </c>
      <c r="J29" s="57">
        <v>65</v>
      </c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18.75" customHeight="1" x14ac:dyDescent="0.2">
      <c r="A30" s="31"/>
      <c r="B30" s="111"/>
      <c r="C30" s="112"/>
      <c r="D30" s="112"/>
      <c r="E30" s="113"/>
      <c r="F30" s="61" t="s">
        <v>70</v>
      </c>
      <c r="G30" s="56">
        <v>0.19</v>
      </c>
      <c r="H30" s="61">
        <v>0.18</v>
      </c>
      <c r="I30" s="56">
        <v>360</v>
      </c>
      <c r="J30" s="57">
        <v>12</v>
      </c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18.75" customHeight="1" x14ac:dyDescent="0.2">
      <c r="A31" s="31"/>
      <c r="B31" s="111"/>
      <c r="C31" s="112"/>
      <c r="D31" s="112"/>
      <c r="E31" s="113"/>
      <c r="F31" s="61" t="s">
        <v>71</v>
      </c>
      <c r="G31" s="56">
        <v>0.15</v>
      </c>
      <c r="H31" s="61">
        <v>0.15</v>
      </c>
      <c r="I31" s="56">
        <v>675</v>
      </c>
      <c r="J31" s="57">
        <v>15</v>
      </c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8.75" customHeight="1" x14ac:dyDescent="0.2">
      <c r="A32" s="31"/>
      <c r="B32" s="111"/>
      <c r="C32" s="112"/>
      <c r="D32" s="112"/>
      <c r="E32" s="113"/>
      <c r="F32" s="61" t="s">
        <v>72</v>
      </c>
      <c r="G32" s="56">
        <v>0.18</v>
      </c>
      <c r="H32" s="61">
        <v>0.18</v>
      </c>
      <c r="I32" s="56">
        <v>675</v>
      </c>
      <c r="J32" s="57">
        <v>15</v>
      </c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8.75" customHeight="1" x14ac:dyDescent="0.2">
      <c r="A33" s="31"/>
      <c r="B33" s="111"/>
      <c r="C33" s="112"/>
      <c r="D33" s="112"/>
      <c r="E33" s="113"/>
      <c r="F33" s="61" t="s">
        <v>73</v>
      </c>
      <c r="G33" s="56">
        <v>0.34</v>
      </c>
      <c r="H33" s="61">
        <v>0.34</v>
      </c>
      <c r="I33" s="56">
        <v>300</v>
      </c>
      <c r="J33" s="57">
        <v>12</v>
      </c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.75" customHeight="1" x14ac:dyDescent="0.2">
      <c r="A34" s="31"/>
      <c r="B34" s="111"/>
      <c r="C34" s="112"/>
      <c r="D34" s="112"/>
      <c r="E34" s="113"/>
      <c r="F34" s="61" t="s">
        <v>74</v>
      </c>
      <c r="G34" s="56">
        <v>0.23</v>
      </c>
      <c r="H34" s="56">
        <v>0.23</v>
      </c>
      <c r="I34" s="56">
        <v>300</v>
      </c>
      <c r="J34" s="57">
        <v>12</v>
      </c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8.75" customHeight="1" x14ac:dyDescent="0.2">
      <c r="A35" s="31"/>
      <c r="B35" s="111"/>
      <c r="C35" s="112"/>
      <c r="D35" s="112"/>
      <c r="E35" s="113"/>
      <c r="F35" s="61" t="s">
        <v>75</v>
      </c>
      <c r="G35" s="56">
        <v>0.06</v>
      </c>
      <c r="H35" s="62">
        <v>0.06</v>
      </c>
      <c r="I35" s="56">
        <v>300</v>
      </c>
      <c r="J35" s="57">
        <v>12</v>
      </c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30" customHeight="1" x14ac:dyDescent="0.2">
      <c r="A36" s="31"/>
      <c r="B36" s="111"/>
      <c r="C36" s="112"/>
      <c r="D36" s="112"/>
      <c r="E36" s="113"/>
      <c r="F36" s="61" t="s">
        <v>76</v>
      </c>
      <c r="G36" s="56">
        <v>0</v>
      </c>
      <c r="H36" s="62">
        <v>0</v>
      </c>
      <c r="I36" s="56">
        <v>300</v>
      </c>
      <c r="J36" s="57">
        <v>12</v>
      </c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30" customHeight="1" x14ac:dyDescent="0.2">
      <c r="A37" s="31"/>
      <c r="B37" s="111"/>
      <c r="C37" s="112"/>
      <c r="D37" s="112"/>
      <c r="E37" s="113"/>
      <c r="F37" s="61" t="s">
        <v>77</v>
      </c>
      <c r="G37" s="56">
        <v>0</v>
      </c>
      <c r="H37" s="61">
        <v>0</v>
      </c>
      <c r="I37" s="56">
        <v>360</v>
      </c>
      <c r="J37" s="57">
        <v>12</v>
      </c>
      <c r="K37" s="31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18.75" customHeight="1" x14ac:dyDescent="0.2">
      <c r="A38" s="31"/>
      <c r="B38" s="111"/>
      <c r="C38" s="112"/>
      <c r="D38" s="112"/>
      <c r="E38" s="113"/>
      <c r="F38" s="61" t="s">
        <v>78</v>
      </c>
      <c r="G38" s="56">
        <v>0.28000000000000003</v>
      </c>
      <c r="H38" s="61">
        <v>0.28000000000000003</v>
      </c>
      <c r="I38" s="56">
        <v>250</v>
      </c>
      <c r="J38" s="57">
        <v>10</v>
      </c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18.75" customHeight="1" x14ac:dyDescent="0.2">
      <c r="A39" s="31"/>
      <c r="B39" s="111"/>
      <c r="C39" s="112"/>
      <c r="D39" s="112"/>
      <c r="E39" s="113"/>
      <c r="F39" s="61" t="s">
        <v>79</v>
      </c>
      <c r="G39" s="56">
        <v>0.33</v>
      </c>
      <c r="H39" s="61">
        <v>0.33</v>
      </c>
      <c r="I39" s="56">
        <v>360</v>
      </c>
      <c r="J39" s="57">
        <v>12</v>
      </c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18.75" customHeight="1" x14ac:dyDescent="0.2">
      <c r="A40" s="31"/>
      <c r="B40" s="111"/>
      <c r="C40" s="112"/>
      <c r="D40" s="112"/>
      <c r="E40" s="113"/>
      <c r="F40" s="61" t="s">
        <v>80</v>
      </c>
      <c r="G40" s="56">
        <v>0.25</v>
      </c>
      <c r="H40" s="56">
        <v>0.25</v>
      </c>
      <c r="I40" s="56">
        <v>350</v>
      </c>
      <c r="J40" s="57">
        <v>10</v>
      </c>
      <c r="K40" s="31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24.75" customHeight="1" x14ac:dyDescent="0.2">
      <c r="A41" s="31"/>
      <c r="B41" s="114" t="s">
        <v>81</v>
      </c>
      <c r="C41" s="115"/>
      <c r="D41" s="115"/>
      <c r="E41" s="115"/>
      <c r="F41" s="115"/>
      <c r="G41" s="115"/>
      <c r="H41" s="115"/>
      <c r="I41" s="115"/>
      <c r="J41" s="116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85.5" customHeight="1" x14ac:dyDescent="0.2">
      <c r="A42" s="31"/>
      <c r="B42" s="117"/>
      <c r="C42" s="118"/>
      <c r="D42" s="118"/>
      <c r="E42" s="118"/>
      <c r="F42" s="118"/>
      <c r="G42" s="118"/>
      <c r="H42" s="118"/>
      <c r="I42" s="118"/>
      <c r="J42" s="119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9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24.75" customHeight="1" x14ac:dyDescent="0.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2">
    <mergeCell ref="S19:S24"/>
    <mergeCell ref="G23:J23"/>
    <mergeCell ref="F25:J25"/>
    <mergeCell ref="I27:J27"/>
    <mergeCell ref="B2:G2"/>
    <mergeCell ref="F3:G3"/>
    <mergeCell ref="F4:G4"/>
    <mergeCell ref="B5:G5"/>
    <mergeCell ref="B6:G7"/>
    <mergeCell ref="B8:E17"/>
    <mergeCell ref="F8:J8"/>
    <mergeCell ref="B41:J41"/>
    <mergeCell ref="B42:J42"/>
    <mergeCell ref="F13:J13"/>
    <mergeCell ref="F14:J17"/>
    <mergeCell ref="B18:E27"/>
    <mergeCell ref="F18:J18"/>
    <mergeCell ref="G9:H9"/>
    <mergeCell ref="G10:H10"/>
    <mergeCell ref="G11:H11"/>
    <mergeCell ref="G12:H12"/>
    <mergeCell ref="B28:E40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0.83203125" customWidth="1"/>
    <col min="6" max="6" width="9.6640625" customWidth="1"/>
    <col min="7" max="7" width="8.5" customWidth="1"/>
    <col min="8" max="11" width="7.6640625" customWidth="1"/>
    <col min="12" max="12" width="1.6640625" customWidth="1"/>
    <col min="13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82</v>
      </c>
      <c r="C2" s="137"/>
      <c r="D2" s="137"/>
      <c r="E2" s="137"/>
      <c r="F2" s="137"/>
      <c r="G2" s="138"/>
      <c r="H2" s="33"/>
      <c r="I2" s="33"/>
      <c r="J2" s="33"/>
      <c r="K2" s="34"/>
      <c r="L2" s="31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63" t="s">
        <v>43</v>
      </c>
      <c r="G3" s="64" t="s">
        <v>2</v>
      </c>
      <c r="H3" s="31"/>
      <c r="I3" s="31"/>
      <c r="J3" s="31"/>
      <c r="K3" s="37"/>
      <c r="L3" s="31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270</v>
      </c>
      <c r="C4" s="39">
        <v>56</v>
      </c>
      <c r="D4" s="39">
        <v>657</v>
      </c>
      <c r="E4" s="39">
        <v>180</v>
      </c>
      <c r="F4" s="65">
        <f>+E4/D4</f>
        <v>0.27397260273972601</v>
      </c>
      <c r="G4" s="66">
        <v>1970</v>
      </c>
      <c r="H4" s="31"/>
      <c r="I4" s="31"/>
      <c r="J4" s="31"/>
      <c r="K4" s="37"/>
      <c r="L4" s="31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44</v>
      </c>
      <c r="C5" s="133"/>
      <c r="D5" s="133"/>
      <c r="E5" s="133"/>
      <c r="F5" s="133"/>
      <c r="G5" s="134"/>
      <c r="H5" s="31"/>
      <c r="I5" s="31"/>
      <c r="J5" s="31"/>
      <c r="K5" s="37"/>
      <c r="L5" s="31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150"/>
      <c r="C6" s="143"/>
      <c r="D6" s="143"/>
      <c r="E6" s="143"/>
      <c r="F6" s="143"/>
      <c r="G6" s="144"/>
      <c r="H6" s="31"/>
      <c r="I6" s="31"/>
      <c r="J6" s="31"/>
      <c r="K6" s="37"/>
      <c r="L6" s="31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122"/>
      <c r="C7" s="123"/>
      <c r="D7" s="123"/>
      <c r="E7" s="123"/>
      <c r="F7" s="123"/>
      <c r="G7" s="124"/>
      <c r="H7" s="40"/>
      <c r="I7" s="40"/>
      <c r="J7" s="40"/>
      <c r="K7" s="41"/>
      <c r="L7" s="31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29"/>
      <c r="K8" s="130"/>
      <c r="L8" s="31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103" t="s">
        <v>15</v>
      </c>
      <c r="K9" s="134"/>
      <c r="L9" s="31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0.95</v>
      </c>
      <c r="G10" s="105">
        <v>0.8</v>
      </c>
      <c r="H10" s="104"/>
      <c r="I10" s="46">
        <v>0.95</v>
      </c>
      <c r="J10" s="105">
        <v>0.95</v>
      </c>
      <c r="K10" s="134"/>
      <c r="L10" s="31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103" t="s">
        <v>49</v>
      </c>
      <c r="K11" s="134"/>
      <c r="L11" s="31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1</v>
      </c>
      <c r="G12" s="106">
        <v>1</v>
      </c>
      <c r="H12" s="107"/>
      <c r="I12" s="49">
        <v>1</v>
      </c>
      <c r="J12" s="106">
        <v>0.8</v>
      </c>
      <c r="K12" s="145"/>
      <c r="L12" s="31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46" t="s">
        <v>50</v>
      </c>
      <c r="G13" s="115"/>
      <c r="H13" s="115"/>
      <c r="I13" s="115"/>
      <c r="J13" s="115"/>
      <c r="K13" s="116"/>
      <c r="L13" s="31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7" t="s">
        <v>83</v>
      </c>
      <c r="G14" s="109"/>
      <c r="H14" s="109"/>
      <c r="I14" s="109"/>
      <c r="J14" s="109"/>
      <c r="K14" s="110"/>
      <c r="L14" s="31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2"/>
      <c r="K15" s="113"/>
      <c r="L15" s="31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2"/>
      <c r="K16" s="113"/>
      <c r="L16" s="31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5.5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3"/>
      <c r="K17" s="124"/>
      <c r="L17" s="31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29"/>
      <c r="K18" s="130"/>
      <c r="L18" s="31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25.5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67" t="s">
        <v>57</v>
      </c>
      <c r="K19" s="68" t="s">
        <v>85</v>
      </c>
      <c r="L19" s="31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86</v>
      </c>
      <c r="G20" s="56"/>
      <c r="H20" s="56">
        <v>0.25</v>
      </c>
      <c r="I20" s="56">
        <v>400</v>
      </c>
      <c r="J20" s="58">
        <v>10</v>
      </c>
      <c r="K20" s="57">
        <v>10</v>
      </c>
      <c r="L20" s="31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 t="s">
        <v>87</v>
      </c>
      <c r="G21" s="56"/>
      <c r="H21" s="56">
        <v>0.4</v>
      </c>
      <c r="I21" s="56">
        <v>330</v>
      </c>
      <c r="J21" s="58">
        <v>10</v>
      </c>
      <c r="K21" s="57">
        <v>4.5</v>
      </c>
      <c r="L21" s="31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 t="s">
        <v>88</v>
      </c>
      <c r="G22" s="56"/>
      <c r="H22" s="56">
        <v>0.4</v>
      </c>
      <c r="I22" s="56">
        <v>250</v>
      </c>
      <c r="J22" s="58">
        <v>10</v>
      </c>
      <c r="K22" s="57">
        <v>4.5</v>
      </c>
      <c r="L22" s="31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 t="s">
        <v>89</v>
      </c>
      <c r="G23" s="56"/>
      <c r="H23" s="56">
        <v>0.8</v>
      </c>
      <c r="I23" s="56"/>
      <c r="J23" s="58"/>
      <c r="K23" s="57" t="s">
        <v>90</v>
      </c>
      <c r="L23" s="31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53" t="s">
        <v>91</v>
      </c>
      <c r="G24" s="56">
        <v>0.5</v>
      </c>
      <c r="H24" s="56">
        <v>0.4</v>
      </c>
      <c r="I24" s="56">
        <v>300</v>
      </c>
      <c r="J24" s="58">
        <v>12.5</v>
      </c>
      <c r="K24" s="57"/>
      <c r="L24" s="31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52"/>
      <c r="B25" s="111"/>
      <c r="C25" s="112"/>
      <c r="D25" s="112"/>
      <c r="E25" s="113"/>
      <c r="F25" s="69"/>
      <c r="G25" s="69"/>
      <c r="H25" s="69"/>
      <c r="I25" s="69"/>
      <c r="J25" s="69"/>
      <c r="K25" s="70"/>
      <c r="L25" s="31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69"/>
      <c r="G26" s="69"/>
      <c r="H26" s="69"/>
      <c r="I26" s="69"/>
      <c r="J26" s="69"/>
      <c r="K26" s="70"/>
      <c r="L26" s="31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24" customHeight="1" x14ac:dyDescent="0.2">
      <c r="A27" s="60"/>
      <c r="B27" s="122"/>
      <c r="C27" s="123"/>
      <c r="D27" s="123"/>
      <c r="E27" s="124"/>
      <c r="F27" s="71"/>
      <c r="G27" s="71"/>
      <c r="H27" s="71"/>
      <c r="I27" s="71"/>
      <c r="J27" s="71"/>
      <c r="K27" s="72"/>
      <c r="L27" s="31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108"/>
      <c r="C28" s="109"/>
      <c r="D28" s="109"/>
      <c r="E28" s="110"/>
      <c r="F28" s="135" t="s">
        <v>64</v>
      </c>
      <c r="G28" s="129"/>
      <c r="H28" s="129"/>
      <c r="I28" s="129"/>
      <c r="J28" s="129"/>
      <c r="K28" s="130"/>
      <c r="L28" s="31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111"/>
      <c r="C29" s="112"/>
      <c r="D29" s="112"/>
      <c r="E29" s="113"/>
      <c r="F29" s="59"/>
      <c r="G29" s="54" t="s">
        <v>54</v>
      </c>
      <c r="H29" s="54" t="s">
        <v>55</v>
      </c>
      <c r="I29" s="54" t="s">
        <v>84</v>
      </c>
      <c r="J29" s="132" t="s">
        <v>57</v>
      </c>
      <c r="K29" s="134"/>
      <c r="L29" s="31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111"/>
      <c r="C30" s="112"/>
      <c r="D30" s="112"/>
      <c r="E30" s="113"/>
      <c r="F30" s="61" t="s">
        <v>92</v>
      </c>
      <c r="G30" s="56">
        <v>0.3</v>
      </c>
      <c r="H30" s="56">
        <v>0.15</v>
      </c>
      <c r="I30" s="56">
        <v>800</v>
      </c>
      <c r="J30" s="58">
        <v>20</v>
      </c>
      <c r="K30" s="57">
        <v>40</v>
      </c>
      <c r="L30" s="31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111"/>
      <c r="C31" s="112"/>
      <c r="D31" s="112"/>
      <c r="E31" s="113"/>
      <c r="F31" s="61" t="s">
        <v>93</v>
      </c>
      <c r="G31" s="56">
        <v>0.88</v>
      </c>
      <c r="H31" s="56">
        <v>0.44</v>
      </c>
      <c r="I31" s="56">
        <v>375</v>
      </c>
      <c r="J31" s="58">
        <v>15</v>
      </c>
      <c r="K31" s="57">
        <v>25</v>
      </c>
      <c r="L31" s="31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33" customHeight="1" x14ac:dyDescent="0.2">
      <c r="A32" s="31"/>
      <c r="B32" s="111"/>
      <c r="C32" s="112"/>
      <c r="D32" s="112"/>
      <c r="E32" s="113"/>
      <c r="F32" s="61" t="s">
        <v>94</v>
      </c>
      <c r="G32" s="56">
        <v>0.1</v>
      </c>
      <c r="H32" s="56">
        <v>0.1</v>
      </c>
      <c r="I32" s="56">
        <v>315</v>
      </c>
      <c r="J32" s="58">
        <v>9</v>
      </c>
      <c r="K32" s="57">
        <v>35</v>
      </c>
      <c r="L32" s="31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33" customHeight="1" x14ac:dyDescent="0.2">
      <c r="A33" s="31"/>
      <c r="B33" s="111"/>
      <c r="C33" s="112"/>
      <c r="D33" s="112"/>
      <c r="E33" s="113"/>
      <c r="F33" s="61" t="s">
        <v>95</v>
      </c>
      <c r="G33" s="56">
        <v>0.93</v>
      </c>
      <c r="H33" s="56">
        <v>0.31</v>
      </c>
      <c r="I33" s="56">
        <v>50400</v>
      </c>
      <c r="J33" s="58">
        <v>140</v>
      </c>
      <c r="K33" s="57">
        <v>360</v>
      </c>
      <c r="L33" s="31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32.25" customHeight="1" x14ac:dyDescent="0.2">
      <c r="A34" s="31"/>
      <c r="B34" s="111"/>
      <c r="C34" s="112"/>
      <c r="D34" s="112"/>
      <c r="E34" s="113"/>
      <c r="F34" s="73" t="s">
        <v>96</v>
      </c>
      <c r="G34" s="74">
        <v>0.27</v>
      </c>
      <c r="H34" s="74">
        <v>0.27</v>
      </c>
      <c r="I34" s="74">
        <v>315</v>
      </c>
      <c r="J34" s="74">
        <v>9</v>
      </c>
      <c r="K34" s="75">
        <v>35</v>
      </c>
      <c r="L34" s="31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33.75" customHeight="1" x14ac:dyDescent="0.2">
      <c r="A35" s="31"/>
      <c r="B35" s="111"/>
      <c r="C35" s="112"/>
      <c r="D35" s="112"/>
      <c r="E35" s="113"/>
      <c r="F35" s="61" t="s">
        <v>97</v>
      </c>
      <c r="G35" s="56">
        <v>0</v>
      </c>
      <c r="H35" s="56">
        <v>0</v>
      </c>
      <c r="I35" s="56">
        <v>270</v>
      </c>
      <c r="J35" s="58">
        <v>9</v>
      </c>
      <c r="K35" s="57">
        <v>30</v>
      </c>
      <c r="L35" s="31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7" customHeight="1" x14ac:dyDescent="0.2">
      <c r="A36" s="31"/>
      <c r="B36" s="111"/>
      <c r="C36" s="112"/>
      <c r="D36" s="112"/>
      <c r="E36" s="113"/>
      <c r="F36" s="73" t="s">
        <v>98</v>
      </c>
      <c r="G36" s="148" t="s">
        <v>99</v>
      </c>
      <c r="H36" s="149"/>
      <c r="I36" s="149"/>
      <c r="J36" s="149"/>
      <c r="K36" s="145"/>
      <c r="L36" s="31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24.75" customHeight="1" x14ac:dyDescent="0.2">
      <c r="A37" s="31"/>
      <c r="B37" s="114" t="s">
        <v>81</v>
      </c>
      <c r="C37" s="115"/>
      <c r="D37" s="115"/>
      <c r="E37" s="115"/>
      <c r="F37" s="115"/>
      <c r="G37" s="115"/>
      <c r="H37" s="115"/>
      <c r="I37" s="115"/>
      <c r="J37" s="115"/>
      <c r="K37" s="116"/>
      <c r="L37" s="31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87.75" customHeight="1" x14ac:dyDescent="0.2">
      <c r="A38" s="31"/>
      <c r="B38" s="117"/>
      <c r="C38" s="118"/>
      <c r="D38" s="118"/>
      <c r="E38" s="118"/>
      <c r="F38" s="118"/>
      <c r="G38" s="118"/>
      <c r="H38" s="118"/>
      <c r="I38" s="118"/>
      <c r="J38" s="118"/>
      <c r="K38" s="119"/>
      <c r="L38" s="31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9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24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2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3">
    <mergeCell ref="B37:K37"/>
    <mergeCell ref="B38:K38"/>
    <mergeCell ref="B2:G2"/>
    <mergeCell ref="B5:G5"/>
    <mergeCell ref="B6:G7"/>
    <mergeCell ref="B8:E17"/>
    <mergeCell ref="F8:K8"/>
    <mergeCell ref="G9:H9"/>
    <mergeCell ref="B18:E27"/>
    <mergeCell ref="F13:K13"/>
    <mergeCell ref="F14:K17"/>
    <mergeCell ref="G10:H10"/>
    <mergeCell ref="F18:K18"/>
    <mergeCell ref="B28:E36"/>
    <mergeCell ref="F28:K28"/>
    <mergeCell ref="J29:K29"/>
    <mergeCell ref="G36:K36"/>
    <mergeCell ref="J9:K9"/>
    <mergeCell ref="J10:K10"/>
    <mergeCell ref="G11:H11"/>
    <mergeCell ref="J11:K11"/>
    <mergeCell ref="G12:H12"/>
    <mergeCell ref="J12:K12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0.5" customWidth="1"/>
    <col min="6" max="6" width="8.5" customWidth="1"/>
    <col min="7" max="8" width="7.6640625" customWidth="1"/>
    <col min="9" max="9" width="9.6640625" customWidth="1"/>
    <col min="10" max="10" width="13.6640625" customWidth="1"/>
    <col min="11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27</v>
      </c>
      <c r="C2" s="137"/>
      <c r="D2" s="137"/>
      <c r="E2" s="137"/>
      <c r="F2" s="137"/>
      <c r="G2" s="138"/>
      <c r="H2" s="33"/>
      <c r="I2" s="33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248</v>
      </c>
      <c r="C4" s="39">
        <v>38</v>
      </c>
      <c r="D4" s="39">
        <v>561</v>
      </c>
      <c r="E4" s="39">
        <v>17</v>
      </c>
      <c r="F4" s="140">
        <f>+E4/D4</f>
        <v>3.0303030303030304E-2</v>
      </c>
      <c r="G4" s="134"/>
      <c r="H4" s="31"/>
      <c r="I4" s="31"/>
      <c r="J4" s="37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44</v>
      </c>
      <c r="C5" s="133"/>
      <c r="D5" s="133"/>
      <c r="E5" s="133"/>
      <c r="F5" s="133"/>
      <c r="G5" s="134"/>
      <c r="H5" s="31"/>
      <c r="I5" s="31"/>
      <c r="J5" s="37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76"/>
      <c r="C6" s="77"/>
      <c r="D6" s="77"/>
      <c r="E6" s="77"/>
      <c r="F6" s="77"/>
      <c r="G6" s="78"/>
      <c r="H6" s="31"/>
      <c r="I6" s="31"/>
      <c r="J6" s="37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79"/>
      <c r="C7" s="80"/>
      <c r="D7" s="80"/>
      <c r="E7" s="80"/>
      <c r="F7" s="80"/>
      <c r="G7" s="81"/>
      <c r="H7" s="40"/>
      <c r="I7" s="40"/>
      <c r="J7" s="4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82" t="s">
        <v>46</v>
      </c>
      <c r="G8" s="83"/>
      <c r="H8" s="83"/>
      <c r="I8" s="83"/>
      <c r="J8" s="84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1</v>
      </c>
      <c r="G10" s="105">
        <v>0.95</v>
      </c>
      <c r="H10" s="104"/>
      <c r="I10" s="46">
        <v>0.97</v>
      </c>
      <c r="J10" s="47">
        <v>1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1</v>
      </c>
      <c r="G12" s="106">
        <v>1</v>
      </c>
      <c r="H12" s="107"/>
      <c r="I12" s="49">
        <v>1</v>
      </c>
      <c r="J12" s="50">
        <v>1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51" t="s">
        <v>50</v>
      </c>
      <c r="G13" s="129"/>
      <c r="H13" s="129"/>
      <c r="I13" s="129"/>
      <c r="J13" s="130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2" t="s">
        <v>100</v>
      </c>
      <c r="G14" s="143"/>
      <c r="H14" s="143"/>
      <c r="I14" s="143"/>
      <c r="J14" s="144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18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31"/>
      <c r="B18" s="125"/>
      <c r="C18" s="126"/>
      <c r="D18" s="126"/>
      <c r="E18" s="127"/>
      <c r="F18" s="82" t="s">
        <v>52</v>
      </c>
      <c r="G18" s="83"/>
      <c r="H18" s="83"/>
      <c r="I18" s="83"/>
      <c r="J18" s="84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31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55" t="s">
        <v>57</v>
      </c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31"/>
      <c r="B20" s="111"/>
      <c r="C20" s="112"/>
      <c r="D20" s="112"/>
      <c r="E20" s="113"/>
      <c r="F20" s="53" t="s">
        <v>101</v>
      </c>
      <c r="G20" s="56">
        <v>1.2</v>
      </c>
      <c r="H20" s="56">
        <v>0.7</v>
      </c>
      <c r="I20" s="56">
        <v>300</v>
      </c>
      <c r="J20" s="57">
        <v>10</v>
      </c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31"/>
      <c r="B21" s="111"/>
      <c r="C21" s="112"/>
      <c r="D21" s="112"/>
      <c r="E21" s="113"/>
      <c r="F21" s="53" t="s">
        <v>102</v>
      </c>
      <c r="G21" s="56">
        <v>0.8</v>
      </c>
      <c r="H21" s="56">
        <v>0.6</v>
      </c>
      <c r="I21" s="56">
        <v>300</v>
      </c>
      <c r="J21" s="57">
        <v>10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31"/>
      <c r="B22" s="111"/>
      <c r="C22" s="112"/>
      <c r="D22" s="112"/>
      <c r="E22" s="113"/>
      <c r="F22" s="53" t="s">
        <v>103</v>
      </c>
      <c r="G22" s="56">
        <v>0.65</v>
      </c>
      <c r="H22" s="56">
        <v>0.6</v>
      </c>
      <c r="I22" s="56">
        <v>300</v>
      </c>
      <c r="J22" s="57">
        <v>10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31"/>
      <c r="B23" s="111"/>
      <c r="C23" s="112"/>
      <c r="D23" s="112"/>
      <c r="E23" s="113"/>
      <c r="F23" s="53" t="s">
        <v>104</v>
      </c>
      <c r="G23" s="132" t="s">
        <v>105</v>
      </c>
      <c r="H23" s="133"/>
      <c r="I23" s="133"/>
      <c r="J23" s="134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31"/>
      <c r="B24" s="111"/>
      <c r="C24" s="112"/>
      <c r="D24" s="112"/>
      <c r="E24" s="113"/>
      <c r="F24" s="85"/>
      <c r="G24" s="86"/>
      <c r="H24" s="86"/>
      <c r="I24" s="86"/>
      <c r="J24" s="87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31"/>
      <c r="B25" s="111"/>
      <c r="C25" s="112"/>
      <c r="D25" s="112"/>
      <c r="E25" s="113"/>
      <c r="F25" s="85"/>
      <c r="G25" s="86"/>
      <c r="H25" s="86"/>
      <c r="I25" s="86"/>
      <c r="J25" s="87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31"/>
      <c r="B26" s="111"/>
      <c r="C26" s="112"/>
      <c r="D26" s="112"/>
      <c r="E26" s="113"/>
      <c r="F26" s="85"/>
      <c r="G26" s="86"/>
      <c r="H26" s="86"/>
      <c r="I26" s="86"/>
      <c r="J26" s="87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18" customHeight="1" x14ac:dyDescent="0.2">
      <c r="A27" s="31"/>
      <c r="B27" s="122"/>
      <c r="C27" s="123"/>
      <c r="D27" s="123"/>
      <c r="E27" s="124"/>
      <c r="F27" s="88"/>
      <c r="G27" s="89"/>
      <c r="H27" s="89"/>
      <c r="I27" s="89"/>
      <c r="J27" s="90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52"/>
      <c r="C28" s="31"/>
      <c r="D28" s="31"/>
      <c r="E28" s="135" t="s">
        <v>64</v>
      </c>
      <c r="F28" s="129"/>
      <c r="G28" s="129"/>
      <c r="H28" s="129"/>
      <c r="I28" s="129"/>
      <c r="J28" s="130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52"/>
      <c r="C29" s="31"/>
      <c r="D29" s="31"/>
      <c r="E29" s="152"/>
      <c r="F29" s="104"/>
      <c r="G29" s="54" t="s">
        <v>54</v>
      </c>
      <c r="H29" s="54" t="s">
        <v>55</v>
      </c>
      <c r="I29" s="54" t="s">
        <v>84</v>
      </c>
      <c r="J29" s="55" t="s">
        <v>57</v>
      </c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52"/>
      <c r="C30" s="31"/>
      <c r="D30" s="31"/>
      <c r="E30" s="152" t="s">
        <v>106</v>
      </c>
      <c r="F30" s="104"/>
      <c r="G30" s="56">
        <v>0.63</v>
      </c>
      <c r="H30" s="56">
        <v>0.42</v>
      </c>
      <c r="I30" s="56">
        <v>255</v>
      </c>
      <c r="J30" s="57">
        <v>15</v>
      </c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52"/>
      <c r="C31" s="31"/>
      <c r="D31" s="31"/>
      <c r="E31" s="155" t="s">
        <v>107</v>
      </c>
      <c r="F31" s="104"/>
      <c r="G31" s="56">
        <v>0.48</v>
      </c>
      <c r="H31" s="56">
        <v>0.44</v>
      </c>
      <c r="I31" s="56">
        <v>360</v>
      </c>
      <c r="J31" s="57">
        <v>12</v>
      </c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8" customHeight="1" x14ac:dyDescent="0.2">
      <c r="A32" s="31"/>
      <c r="B32" s="52"/>
      <c r="C32" s="31"/>
      <c r="D32" s="31"/>
      <c r="E32" s="155" t="s">
        <v>108</v>
      </c>
      <c r="F32" s="104"/>
      <c r="G32" s="56">
        <v>0.22</v>
      </c>
      <c r="H32" s="56">
        <v>0.22</v>
      </c>
      <c r="I32" s="56">
        <v>300</v>
      </c>
      <c r="J32" s="57">
        <v>12</v>
      </c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21.75" customHeight="1" x14ac:dyDescent="0.2">
      <c r="A33" s="31"/>
      <c r="B33" s="52"/>
      <c r="C33" s="31"/>
      <c r="D33" s="31"/>
      <c r="E33" s="155" t="s">
        <v>109</v>
      </c>
      <c r="F33" s="104"/>
      <c r="G33" s="56">
        <v>0.21</v>
      </c>
      <c r="H33" s="56">
        <v>0.19</v>
      </c>
      <c r="I33" s="56">
        <v>250</v>
      </c>
      <c r="J33" s="57">
        <v>10</v>
      </c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" customHeight="1" x14ac:dyDescent="0.2">
      <c r="A34" s="31"/>
      <c r="B34" s="52"/>
      <c r="C34" s="31"/>
      <c r="D34" s="31"/>
      <c r="E34" s="155" t="s">
        <v>70</v>
      </c>
      <c r="F34" s="104"/>
      <c r="G34" s="56">
        <v>0.19</v>
      </c>
      <c r="H34" s="56">
        <v>0.18</v>
      </c>
      <c r="I34" s="56">
        <v>360</v>
      </c>
      <c r="J34" s="57">
        <v>12</v>
      </c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8" customHeight="1" x14ac:dyDescent="0.2">
      <c r="A35" s="31"/>
      <c r="B35" s="52"/>
      <c r="C35" s="31"/>
      <c r="D35" s="31"/>
      <c r="E35" s="155" t="s">
        <v>110</v>
      </c>
      <c r="F35" s="104"/>
      <c r="G35" s="56">
        <v>0.19</v>
      </c>
      <c r="H35" s="56">
        <v>0.17</v>
      </c>
      <c r="I35" s="56">
        <v>500</v>
      </c>
      <c r="J35" s="57">
        <v>20</v>
      </c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4.75" customHeight="1" x14ac:dyDescent="0.2">
      <c r="A36" s="31"/>
      <c r="B36" s="52"/>
      <c r="C36" s="31"/>
      <c r="D36" s="31"/>
      <c r="E36" s="152" t="s">
        <v>111</v>
      </c>
      <c r="F36" s="104"/>
      <c r="G36" s="56">
        <v>0.12</v>
      </c>
      <c r="H36" s="56">
        <v>0.12</v>
      </c>
      <c r="I36" s="56">
        <v>240</v>
      </c>
      <c r="J36" s="57">
        <v>12</v>
      </c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24.75" customHeight="1" x14ac:dyDescent="0.2">
      <c r="A37" s="31"/>
      <c r="B37" s="52"/>
      <c r="C37" s="31"/>
      <c r="D37" s="31"/>
      <c r="E37" s="153" t="s">
        <v>112</v>
      </c>
      <c r="F37" s="107"/>
      <c r="G37" s="91" t="s">
        <v>113</v>
      </c>
      <c r="H37" s="91" t="s">
        <v>114</v>
      </c>
      <c r="I37" s="91">
        <v>345</v>
      </c>
      <c r="J37" s="92" t="s">
        <v>115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24.75" customHeight="1" x14ac:dyDescent="0.2">
      <c r="A38" s="31"/>
      <c r="B38" s="114" t="s">
        <v>116</v>
      </c>
      <c r="C38" s="115"/>
      <c r="D38" s="115"/>
      <c r="E38" s="115"/>
      <c r="F38" s="115"/>
      <c r="G38" s="115"/>
      <c r="H38" s="115"/>
      <c r="I38" s="115"/>
      <c r="J38" s="116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153.75" customHeight="1" x14ac:dyDescent="0.2">
      <c r="A39" s="31"/>
      <c r="B39" s="154" t="s">
        <v>117</v>
      </c>
      <c r="C39" s="118"/>
      <c r="D39" s="118"/>
      <c r="E39" s="118"/>
      <c r="F39" s="118"/>
      <c r="G39" s="118"/>
      <c r="H39" s="118"/>
      <c r="I39" s="118"/>
      <c r="J39" s="119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9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24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5">
    <mergeCell ref="E28:J28"/>
    <mergeCell ref="E29:F29"/>
    <mergeCell ref="E37:F37"/>
    <mergeCell ref="B38:J38"/>
    <mergeCell ref="B39:J39"/>
    <mergeCell ref="E30:F30"/>
    <mergeCell ref="E31:F31"/>
    <mergeCell ref="E32:F32"/>
    <mergeCell ref="E33:F33"/>
    <mergeCell ref="E34:F34"/>
    <mergeCell ref="E35:F35"/>
    <mergeCell ref="E36:F36"/>
    <mergeCell ref="B18:E27"/>
    <mergeCell ref="G11:H11"/>
    <mergeCell ref="G12:H12"/>
    <mergeCell ref="F13:J13"/>
    <mergeCell ref="F14:J17"/>
    <mergeCell ref="G23:J23"/>
    <mergeCell ref="B2:G2"/>
    <mergeCell ref="F3:G3"/>
    <mergeCell ref="F4:G4"/>
    <mergeCell ref="B5:G5"/>
    <mergeCell ref="B8:E17"/>
    <mergeCell ref="G9:H9"/>
    <mergeCell ref="G10:H10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0.5" customWidth="1"/>
    <col min="6" max="6" width="8.83203125" customWidth="1"/>
    <col min="7" max="8" width="7.6640625" customWidth="1"/>
    <col min="9" max="9" width="9.6640625" customWidth="1"/>
    <col min="10" max="10" width="13.6640625" customWidth="1"/>
    <col min="11" max="11" width="1.6640625" customWidth="1"/>
    <col min="12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28</v>
      </c>
      <c r="C2" s="137"/>
      <c r="D2" s="137"/>
      <c r="E2" s="137"/>
      <c r="F2" s="137"/>
      <c r="G2" s="138"/>
      <c r="H2" s="33"/>
      <c r="I2" s="33"/>
      <c r="J2" s="34"/>
      <c r="K2" s="3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250</v>
      </c>
      <c r="C4" s="39">
        <v>28</v>
      </c>
      <c r="D4" s="39">
        <v>498</v>
      </c>
      <c r="E4" s="39">
        <v>9</v>
      </c>
      <c r="F4" s="140">
        <f>+E4/D4</f>
        <v>1.8072289156626505E-2</v>
      </c>
      <c r="G4" s="134"/>
      <c r="H4" s="31"/>
      <c r="I4" s="31"/>
      <c r="J4" s="37"/>
      <c r="K4" s="31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44</v>
      </c>
      <c r="C5" s="133"/>
      <c r="D5" s="133"/>
      <c r="E5" s="133"/>
      <c r="F5" s="133"/>
      <c r="G5" s="134"/>
      <c r="H5" s="31"/>
      <c r="I5" s="31"/>
      <c r="J5" s="37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160"/>
      <c r="C6" s="143"/>
      <c r="D6" s="143"/>
      <c r="E6" s="143"/>
      <c r="F6" s="143"/>
      <c r="G6" s="144"/>
      <c r="H6" s="31"/>
      <c r="I6" s="31"/>
      <c r="J6" s="37"/>
      <c r="K6" s="31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122"/>
      <c r="C7" s="123"/>
      <c r="D7" s="123"/>
      <c r="E7" s="123"/>
      <c r="F7" s="123"/>
      <c r="G7" s="124"/>
      <c r="H7" s="40"/>
      <c r="I7" s="40"/>
      <c r="J7" s="4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30"/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1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1</v>
      </c>
      <c r="G10" s="105">
        <v>0.3</v>
      </c>
      <c r="H10" s="104"/>
      <c r="I10" s="46">
        <v>1</v>
      </c>
      <c r="J10" s="47">
        <v>1</v>
      </c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1</v>
      </c>
      <c r="G12" s="106">
        <v>1</v>
      </c>
      <c r="H12" s="107"/>
      <c r="I12" s="49">
        <v>1</v>
      </c>
      <c r="J12" s="50">
        <v>0.95</v>
      </c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51" t="s">
        <v>50</v>
      </c>
      <c r="G13" s="129"/>
      <c r="H13" s="129"/>
      <c r="I13" s="129"/>
      <c r="J13" s="130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2" t="s">
        <v>118</v>
      </c>
      <c r="G14" s="143"/>
      <c r="H14" s="143"/>
      <c r="I14" s="143"/>
      <c r="J14" s="144"/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18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30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55" t="s">
        <v>57</v>
      </c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103</v>
      </c>
      <c r="G20" s="56">
        <v>0.65</v>
      </c>
      <c r="H20" s="56">
        <v>0.6</v>
      </c>
      <c r="I20" s="56">
        <v>300</v>
      </c>
      <c r="J20" s="57">
        <v>10</v>
      </c>
      <c r="K20" s="31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 t="s">
        <v>58</v>
      </c>
      <c r="G21" s="56">
        <v>0.65</v>
      </c>
      <c r="H21" s="56">
        <v>0.6</v>
      </c>
      <c r="I21" s="56">
        <v>600</v>
      </c>
      <c r="J21" s="57">
        <v>20</v>
      </c>
      <c r="K21" s="31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/>
      <c r="G22" s="56"/>
      <c r="H22" s="56"/>
      <c r="I22" s="56"/>
      <c r="J22" s="57"/>
      <c r="K22" s="31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/>
      <c r="G23" s="56"/>
      <c r="H23" s="56"/>
      <c r="I23" s="56"/>
      <c r="J23" s="5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156" t="s">
        <v>119</v>
      </c>
      <c r="G24" s="143"/>
      <c r="H24" s="143"/>
      <c r="I24" s="143"/>
      <c r="J24" s="14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52"/>
      <c r="B25" s="111"/>
      <c r="C25" s="112"/>
      <c r="D25" s="112"/>
      <c r="E25" s="113"/>
      <c r="F25" s="157"/>
      <c r="G25" s="112"/>
      <c r="H25" s="112"/>
      <c r="I25" s="112"/>
      <c r="J25" s="113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157"/>
      <c r="G26" s="112"/>
      <c r="H26" s="112"/>
      <c r="I26" s="112"/>
      <c r="J26" s="113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18" customHeight="1" x14ac:dyDescent="0.2">
      <c r="A27" s="60"/>
      <c r="B27" s="122"/>
      <c r="C27" s="123"/>
      <c r="D27" s="123"/>
      <c r="E27" s="124"/>
      <c r="F27" s="158"/>
      <c r="G27" s="123"/>
      <c r="H27" s="123"/>
      <c r="I27" s="123"/>
      <c r="J27" s="124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108"/>
      <c r="C28" s="109"/>
      <c r="D28" s="109"/>
      <c r="E28" s="110"/>
      <c r="F28" s="135" t="s">
        <v>64</v>
      </c>
      <c r="G28" s="129"/>
      <c r="H28" s="129"/>
      <c r="I28" s="129"/>
      <c r="J28" s="130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111"/>
      <c r="C29" s="112"/>
      <c r="D29" s="112"/>
      <c r="E29" s="113"/>
      <c r="F29" s="59"/>
      <c r="G29" s="54" t="s">
        <v>54</v>
      </c>
      <c r="H29" s="54" t="s">
        <v>55</v>
      </c>
      <c r="I29" s="54" t="s">
        <v>84</v>
      </c>
      <c r="J29" s="55" t="s">
        <v>57</v>
      </c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111"/>
      <c r="C30" s="112"/>
      <c r="D30" s="112"/>
      <c r="E30" s="113"/>
      <c r="F30" s="59" t="s">
        <v>120</v>
      </c>
      <c r="G30" s="56">
        <v>0.34</v>
      </c>
      <c r="H30" s="56">
        <v>0.34</v>
      </c>
      <c r="I30" s="56">
        <v>300</v>
      </c>
      <c r="J30" s="57">
        <v>10</v>
      </c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111"/>
      <c r="C31" s="112"/>
      <c r="D31" s="112"/>
      <c r="E31" s="113"/>
      <c r="F31" s="53" t="s">
        <v>70</v>
      </c>
      <c r="G31" s="56">
        <v>0.19</v>
      </c>
      <c r="H31" s="56">
        <v>0.18</v>
      </c>
      <c r="I31" s="56">
        <v>360</v>
      </c>
      <c r="J31" s="57">
        <v>12</v>
      </c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8" customHeight="1" x14ac:dyDescent="0.2">
      <c r="A32" s="31"/>
      <c r="B32" s="111"/>
      <c r="C32" s="112"/>
      <c r="D32" s="112"/>
      <c r="E32" s="113"/>
      <c r="F32" s="159" t="s">
        <v>121</v>
      </c>
      <c r="G32" s="143"/>
      <c r="H32" s="143"/>
      <c r="I32" s="143"/>
      <c r="J32" s="144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21.75" customHeight="1" x14ac:dyDescent="0.2">
      <c r="A33" s="31"/>
      <c r="B33" s="111"/>
      <c r="C33" s="112"/>
      <c r="D33" s="112"/>
      <c r="E33" s="113"/>
      <c r="F33" s="111"/>
      <c r="G33" s="112"/>
      <c r="H33" s="112"/>
      <c r="I33" s="112"/>
      <c r="J33" s="113"/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" customHeight="1" x14ac:dyDescent="0.2">
      <c r="A34" s="31"/>
      <c r="B34" s="111"/>
      <c r="C34" s="112"/>
      <c r="D34" s="112"/>
      <c r="E34" s="113"/>
      <c r="F34" s="111"/>
      <c r="G34" s="112"/>
      <c r="H34" s="112"/>
      <c r="I34" s="112"/>
      <c r="J34" s="113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8" customHeight="1" x14ac:dyDescent="0.2">
      <c r="A35" s="31"/>
      <c r="B35" s="111"/>
      <c r="C35" s="112"/>
      <c r="D35" s="112"/>
      <c r="E35" s="113"/>
      <c r="F35" s="111"/>
      <c r="G35" s="112"/>
      <c r="H35" s="112"/>
      <c r="I35" s="112"/>
      <c r="J35" s="11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4.75" customHeight="1" x14ac:dyDescent="0.2">
      <c r="A36" s="31"/>
      <c r="B36" s="111"/>
      <c r="C36" s="112"/>
      <c r="D36" s="112"/>
      <c r="E36" s="113"/>
      <c r="F36" s="111"/>
      <c r="G36" s="112"/>
      <c r="H36" s="112"/>
      <c r="I36" s="112"/>
      <c r="J36" s="113"/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24.75" customHeight="1" x14ac:dyDescent="0.2">
      <c r="A37" s="31"/>
      <c r="B37" s="122"/>
      <c r="C37" s="123"/>
      <c r="D37" s="123"/>
      <c r="E37" s="124"/>
      <c r="F37" s="122"/>
      <c r="G37" s="123"/>
      <c r="H37" s="123"/>
      <c r="I37" s="123"/>
      <c r="J37" s="124"/>
      <c r="K37" s="31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24.75" customHeight="1" x14ac:dyDescent="0.2">
      <c r="A38" s="31"/>
      <c r="B38" s="114" t="s">
        <v>116</v>
      </c>
      <c r="C38" s="115"/>
      <c r="D38" s="115"/>
      <c r="E38" s="115"/>
      <c r="F38" s="115"/>
      <c r="G38" s="115"/>
      <c r="H38" s="115"/>
      <c r="I38" s="115"/>
      <c r="J38" s="116"/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109.5" customHeight="1" x14ac:dyDescent="0.2">
      <c r="A39" s="31"/>
      <c r="B39" s="117"/>
      <c r="C39" s="118"/>
      <c r="D39" s="118"/>
      <c r="E39" s="118"/>
      <c r="F39" s="118"/>
      <c r="G39" s="118"/>
      <c r="H39" s="118"/>
      <c r="I39" s="118"/>
      <c r="J39" s="119"/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9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24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1">
    <mergeCell ref="B38:J38"/>
    <mergeCell ref="B39:J39"/>
    <mergeCell ref="B2:G2"/>
    <mergeCell ref="F3:G3"/>
    <mergeCell ref="F4:G4"/>
    <mergeCell ref="B5:G5"/>
    <mergeCell ref="B6:G7"/>
    <mergeCell ref="B8:E17"/>
    <mergeCell ref="F8:J8"/>
    <mergeCell ref="F14:J17"/>
    <mergeCell ref="B18:E27"/>
    <mergeCell ref="F18:J18"/>
    <mergeCell ref="F24:J27"/>
    <mergeCell ref="B28:E37"/>
    <mergeCell ref="F28:J28"/>
    <mergeCell ref="F32:J37"/>
    <mergeCell ref="G9:H9"/>
    <mergeCell ref="G10:H10"/>
    <mergeCell ref="G11:H11"/>
    <mergeCell ref="G12:H12"/>
    <mergeCell ref="F13:J13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0.5" customWidth="1"/>
    <col min="6" max="6" width="9.1640625" customWidth="1"/>
    <col min="7" max="8" width="7.6640625" customWidth="1"/>
    <col min="9" max="9" width="9.6640625" customWidth="1"/>
    <col min="10" max="10" width="13.6640625" customWidth="1"/>
    <col min="11" max="11" width="1.6640625" customWidth="1"/>
    <col min="12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122</v>
      </c>
      <c r="C2" s="137"/>
      <c r="D2" s="137"/>
      <c r="E2" s="137"/>
      <c r="F2" s="137"/>
      <c r="G2" s="138"/>
      <c r="H2" s="33"/>
      <c r="I2" s="33"/>
      <c r="J2" s="34"/>
      <c r="K2" s="3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260</v>
      </c>
      <c r="C4" s="39">
        <v>24</v>
      </c>
      <c r="D4" s="39">
        <v>542</v>
      </c>
      <c r="E4" s="39">
        <v>23</v>
      </c>
      <c r="F4" s="140">
        <f>+E4/D4</f>
        <v>4.2435424354243544E-2</v>
      </c>
      <c r="G4" s="134"/>
      <c r="H4" s="31"/>
      <c r="I4" s="31"/>
      <c r="J4" s="37"/>
      <c r="K4" s="31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123</v>
      </c>
      <c r="C5" s="133"/>
      <c r="D5" s="133"/>
      <c r="E5" s="133"/>
      <c r="F5" s="133"/>
      <c r="G5" s="134"/>
      <c r="H5" s="31"/>
      <c r="I5" s="31"/>
      <c r="J5" s="37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76"/>
      <c r="C6" s="77"/>
      <c r="D6" s="77"/>
      <c r="E6" s="77"/>
      <c r="F6" s="77"/>
      <c r="G6" s="78"/>
      <c r="H6" s="31"/>
      <c r="I6" s="31"/>
      <c r="J6" s="37"/>
      <c r="K6" s="31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79"/>
      <c r="C7" s="80"/>
      <c r="D7" s="80"/>
      <c r="E7" s="80"/>
      <c r="F7" s="80"/>
      <c r="G7" s="81"/>
      <c r="H7" s="40"/>
      <c r="I7" s="40"/>
      <c r="J7" s="4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30"/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1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0.95</v>
      </c>
      <c r="G10" s="105">
        <v>1</v>
      </c>
      <c r="H10" s="104"/>
      <c r="I10" s="46">
        <v>1</v>
      </c>
      <c r="J10" s="47">
        <v>0.95</v>
      </c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1</v>
      </c>
      <c r="G12" s="106">
        <v>1</v>
      </c>
      <c r="H12" s="107"/>
      <c r="I12" s="49">
        <v>1</v>
      </c>
      <c r="J12" s="50">
        <v>0.9</v>
      </c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51" t="s">
        <v>50</v>
      </c>
      <c r="G13" s="129"/>
      <c r="H13" s="129"/>
      <c r="I13" s="129"/>
      <c r="J13" s="130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2" t="s">
        <v>124</v>
      </c>
      <c r="G14" s="143"/>
      <c r="H14" s="143"/>
      <c r="I14" s="143"/>
      <c r="J14" s="144"/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5.5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30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55" t="s">
        <v>57</v>
      </c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59</v>
      </c>
      <c r="G20" s="56">
        <v>0.5</v>
      </c>
      <c r="H20" s="56">
        <v>0.4</v>
      </c>
      <c r="I20" s="56">
        <v>300</v>
      </c>
      <c r="J20" s="57">
        <v>12.5</v>
      </c>
      <c r="K20" s="31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/>
      <c r="G21" s="56"/>
      <c r="H21" s="56"/>
      <c r="I21" s="56"/>
      <c r="J21" s="57"/>
      <c r="K21" s="31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/>
      <c r="G22" s="56"/>
      <c r="H22" s="56"/>
      <c r="I22" s="56"/>
      <c r="J22" s="57"/>
      <c r="K22" s="31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/>
      <c r="G23" s="56"/>
      <c r="H23" s="56"/>
      <c r="I23" s="56"/>
      <c r="J23" s="5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156" t="s">
        <v>125</v>
      </c>
      <c r="G24" s="143"/>
      <c r="H24" s="143"/>
      <c r="I24" s="143"/>
      <c r="J24" s="14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52"/>
      <c r="B25" s="111"/>
      <c r="C25" s="112"/>
      <c r="D25" s="112"/>
      <c r="E25" s="113"/>
      <c r="F25" s="157"/>
      <c r="G25" s="112"/>
      <c r="H25" s="112"/>
      <c r="I25" s="112"/>
      <c r="J25" s="113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157"/>
      <c r="G26" s="112"/>
      <c r="H26" s="112"/>
      <c r="I26" s="112"/>
      <c r="J26" s="113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24" customHeight="1" x14ac:dyDescent="0.2">
      <c r="A27" s="60"/>
      <c r="B27" s="122"/>
      <c r="C27" s="123"/>
      <c r="D27" s="123"/>
      <c r="E27" s="124"/>
      <c r="F27" s="158"/>
      <c r="G27" s="123"/>
      <c r="H27" s="123"/>
      <c r="I27" s="123"/>
      <c r="J27" s="124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108"/>
      <c r="C28" s="109"/>
      <c r="D28" s="109"/>
      <c r="E28" s="110"/>
      <c r="F28" s="135" t="s">
        <v>64</v>
      </c>
      <c r="G28" s="129"/>
      <c r="H28" s="129"/>
      <c r="I28" s="129"/>
      <c r="J28" s="130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111"/>
      <c r="C29" s="112"/>
      <c r="D29" s="112"/>
      <c r="E29" s="113"/>
      <c r="F29" s="59"/>
      <c r="G29" s="54" t="s">
        <v>54</v>
      </c>
      <c r="H29" s="54" t="s">
        <v>55</v>
      </c>
      <c r="I29" s="54" t="s">
        <v>84</v>
      </c>
      <c r="J29" s="55" t="s">
        <v>57</v>
      </c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111"/>
      <c r="C30" s="112"/>
      <c r="D30" s="112"/>
      <c r="E30" s="113"/>
      <c r="F30" s="59" t="s">
        <v>126</v>
      </c>
      <c r="G30" s="56">
        <v>0.42</v>
      </c>
      <c r="H30" s="56">
        <v>0.4</v>
      </c>
      <c r="I30" s="56">
        <v>275</v>
      </c>
      <c r="J30" s="57">
        <v>11</v>
      </c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111"/>
      <c r="C31" s="112"/>
      <c r="D31" s="112"/>
      <c r="E31" s="113"/>
      <c r="F31" s="59" t="s">
        <v>127</v>
      </c>
      <c r="G31" s="56">
        <v>0.01</v>
      </c>
      <c r="H31" s="56">
        <v>0.01</v>
      </c>
      <c r="I31" s="56">
        <v>375</v>
      </c>
      <c r="J31" s="57">
        <v>15</v>
      </c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8" customHeight="1" x14ac:dyDescent="0.2">
      <c r="A32" s="31"/>
      <c r="B32" s="111"/>
      <c r="C32" s="112"/>
      <c r="D32" s="112"/>
      <c r="E32" s="113"/>
      <c r="F32" s="159" t="s">
        <v>128</v>
      </c>
      <c r="G32" s="143"/>
      <c r="H32" s="143"/>
      <c r="I32" s="143"/>
      <c r="J32" s="144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21.75" customHeight="1" x14ac:dyDescent="0.2">
      <c r="A33" s="31"/>
      <c r="B33" s="111"/>
      <c r="C33" s="112"/>
      <c r="D33" s="112"/>
      <c r="E33" s="113"/>
      <c r="F33" s="111"/>
      <c r="G33" s="112"/>
      <c r="H33" s="112"/>
      <c r="I33" s="112"/>
      <c r="J33" s="113"/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" customHeight="1" x14ac:dyDescent="0.2">
      <c r="A34" s="31"/>
      <c r="B34" s="111"/>
      <c r="C34" s="112"/>
      <c r="D34" s="112"/>
      <c r="E34" s="113"/>
      <c r="F34" s="111"/>
      <c r="G34" s="112"/>
      <c r="H34" s="112"/>
      <c r="I34" s="112"/>
      <c r="J34" s="113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8" customHeight="1" x14ac:dyDescent="0.2">
      <c r="A35" s="31"/>
      <c r="B35" s="111"/>
      <c r="C35" s="112"/>
      <c r="D35" s="112"/>
      <c r="E35" s="113"/>
      <c r="F35" s="111"/>
      <c r="G35" s="112"/>
      <c r="H35" s="112"/>
      <c r="I35" s="112"/>
      <c r="J35" s="11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4.75" customHeight="1" x14ac:dyDescent="0.2">
      <c r="A36" s="31"/>
      <c r="B36" s="111"/>
      <c r="C36" s="112"/>
      <c r="D36" s="112"/>
      <c r="E36" s="113"/>
      <c r="F36" s="111"/>
      <c r="G36" s="112"/>
      <c r="H36" s="112"/>
      <c r="I36" s="112"/>
      <c r="J36" s="113"/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24.75" customHeight="1" x14ac:dyDescent="0.2">
      <c r="A37" s="31"/>
      <c r="B37" s="114" t="s">
        <v>116</v>
      </c>
      <c r="C37" s="115"/>
      <c r="D37" s="115"/>
      <c r="E37" s="115"/>
      <c r="F37" s="115"/>
      <c r="G37" s="115"/>
      <c r="H37" s="115"/>
      <c r="I37" s="115"/>
      <c r="J37" s="116"/>
      <c r="K37" s="31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116.25" customHeight="1" x14ac:dyDescent="0.2">
      <c r="A38" s="31"/>
      <c r="B38" s="117"/>
      <c r="C38" s="118"/>
      <c r="D38" s="118"/>
      <c r="E38" s="118"/>
      <c r="F38" s="118"/>
      <c r="G38" s="118"/>
      <c r="H38" s="118"/>
      <c r="I38" s="118"/>
      <c r="J38" s="119"/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9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24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2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0">
    <mergeCell ref="B2:G2"/>
    <mergeCell ref="F3:G3"/>
    <mergeCell ref="F4:G4"/>
    <mergeCell ref="B5:G5"/>
    <mergeCell ref="F8:J8"/>
    <mergeCell ref="F28:J28"/>
    <mergeCell ref="F32:J36"/>
    <mergeCell ref="B37:J37"/>
    <mergeCell ref="B38:J38"/>
    <mergeCell ref="B8:E17"/>
    <mergeCell ref="B18:E27"/>
    <mergeCell ref="B28:E36"/>
    <mergeCell ref="G9:H9"/>
    <mergeCell ref="F14:J17"/>
    <mergeCell ref="F18:J18"/>
    <mergeCell ref="G10:H10"/>
    <mergeCell ref="G11:H11"/>
    <mergeCell ref="G12:H12"/>
    <mergeCell ref="F13:J13"/>
    <mergeCell ref="F24:J27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abSelected="1"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1.1640625" customWidth="1"/>
    <col min="6" max="6" width="8.6640625" customWidth="1"/>
    <col min="7" max="8" width="7.6640625" customWidth="1"/>
    <col min="9" max="9" width="9.6640625" customWidth="1"/>
    <col min="10" max="10" width="13.6640625" customWidth="1"/>
    <col min="11" max="11" width="1.6640625" customWidth="1"/>
    <col min="12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129</v>
      </c>
      <c r="C2" s="137"/>
      <c r="D2" s="137"/>
      <c r="E2" s="137"/>
      <c r="F2" s="137"/>
      <c r="G2" s="138"/>
      <c r="H2" s="33"/>
      <c r="I2" s="33"/>
      <c r="J2" s="34"/>
      <c r="K2" s="3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252</v>
      </c>
      <c r="C4" s="39">
        <v>12</v>
      </c>
      <c r="D4" s="39">
        <v>46</v>
      </c>
      <c r="E4" s="39">
        <v>7</v>
      </c>
      <c r="F4" s="140">
        <f>+E4/D4</f>
        <v>0.15217391304347827</v>
      </c>
      <c r="G4" s="134"/>
      <c r="H4" s="31"/>
      <c r="I4" s="31"/>
      <c r="J4" s="37"/>
      <c r="K4" s="31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123</v>
      </c>
      <c r="C5" s="133"/>
      <c r="D5" s="133"/>
      <c r="E5" s="133"/>
      <c r="F5" s="133"/>
      <c r="G5" s="134"/>
      <c r="H5" s="31"/>
      <c r="I5" s="31"/>
      <c r="J5" s="37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76"/>
      <c r="C6" s="77"/>
      <c r="D6" s="77"/>
      <c r="E6" s="77"/>
      <c r="F6" s="77"/>
      <c r="G6" s="78"/>
      <c r="H6" s="31"/>
      <c r="I6" s="31"/>
      <c r="J6" s="37"/>
      <c r="K6" s="31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79"/>
      <c r="C7" s="80"/>
      <c r="D7" s="80"/>
      <c r="E7" s="80"/>
      <c r="F7" s="80"/>
      <c r="G7" s="81"/>
      <c r="H7" s="40"/>
      <c r="I7" s="40"/>
      <c r="J7" s="4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30"/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1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0.95</v>
      </c>
      <c r="G10" s="105">
        <v>0.4</v>
      </c>
      <c r="H10" s="104"/>
      <c r="I10" s="46">
        <v>0.97</v>
      </c>
      <c r="J10" s="47">
        <v>0.97</v>
      </c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1</v>
      </c>
      <c r="G12" s="106">
        <v>1</v>
      </c>
      <c r="H12" s="107"/>
      <c r="I12" s="49">
        <v>1</v>
      </c>
      <c r="J12" s="50">
        <v>1</v>
      </c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51" t="s">
        <v>50</v>
      </c>
      <c r="G13" s="129"/>
      <c r="H13" s="129"/>
      <c r="I13" s="129"/>
      <c r="J13" s="130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2" t="s">
        <v>130</v>
      </c>
      <c r="G14" s="143"/>
      <c r="H14" s="143"/>
      <c r="I14" s="143"/>
      <c r="J14" s="144"/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5.5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30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55" t="s">
        <v>57</v>
      </c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102</v>
      </c>
      <c r="G20" s="56">
        <v>0.8</v>
      </c>
      <c r="H20" s="56">
        <v>0.6</v>
      </c>
      <c r="I20" s="56">
        <v>300</v>
      </c>
      <c r="J20" s="57">
        <v>10</v>
      </c>
      <c r="K20" s="31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 t="s">
        <v>87</v>
      </c>
      <c r="G21" s="56"/>
      <c r="H21" s="56">
        <v>0.4</v>
      </c>
      <c r="I21" s="56"/>
      <c r="J21" s="57">
        <v>10</v>
      </c>
      <c r="K21" s="31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 t="s">
        <v>101</v>
      </c>
      <c r="G22" s="56">
        <v>1.2</v>
      </c>
      <c r="H22" s="56">
        <v>0.7</v>
      </c>
      <c r="I22" s="56">
        <v>300</v>
      </c>
      <c r="J22" s="57">
        <v>10</v>
      </c>
      <c r="K22" s="31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 t="s">
        <v>131</v>
      </c>
      <c r="G23" s="56">
        <v>0.65</v>
      </c>
      <c r="H23" s="56">
        <v>0.6</v>
      </c>
      <c r="I23" s="56">
        <v>300</v>
      </c>
      <c r="J23" s="57">
        <v>10</v>
      </c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156" t="s">
        <v>132</v>
      </c>
      <c r="G24" s="143"/>
      <c r="H24" s="143"/>
      <c r="I24" s="143"/>
      <c r="J24" s="14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52"/>
      <c r="B25" s="111"/>
      <c r="C25" s="112"/>
      <c r="D25" s="112"/>
      <c r="E25" s="113"/>
      <c r="F25" s="157"/>
      <c r="G25" s="112"/>
      <c r="H25" s="112"/>
      <c r="I25" s="112"/>
      <c r="J25" s="113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157"/>
      <c r="G26" s="112"/>
      <c r="H26" s="112"/>
      <c r="I26" s="112"/>
      <c r="J26" s="113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24" customHeight="1" x14ac:dyDescent="0.2">
      <c r="A27" s="60"/>
      <c r="B27" s="122"/>
      <c r="C27" s="123"/>
      <c r="D27" s="123"/>
      <c r="E27" s="124"/>
      <c r="F27" s="158"/>
      <c r="G27" s="123"/>
      <c r="H27" s="123"/>
      <c r="I27" s="123"/>
      <c r="J27" s="124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108"/>
      <c r="C28" s="109"/>
      <c r="D28" s="109"/>
      <c r="E28" s="110"/>
      <c r="F28" s="135" t="s">
        <v>64</v>
      </c>
      <c r="G28" s="129"/>
      <c r="H28" s="129"/>
      <c r="I28" s="129"/>
      <c r="J28" s="130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111"/>
      <c r="C29" s="112"/>
      <c r="D29" s="112"/>
      <c r="E29" s="113"/>
      <c r="F29" s="59"/>
      <c r="G29" s="54" t="s">
        <v>54</v>
      </c>
      <c r="H29" s="54" t="s">
        <v>55</v>
      </c>
      <c r="I29" s="54" t="s">
        <v>84</v>
      </c>
      <c r="J29" s="55" t="s">
        <v>57</v>
      </c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111"/>
      <c r="C30" s="112"/>
      <c r="D30" s="112"/>
      <c r="E30" s="113"/>
      <c r="F30" s="59" t="s">
        <v>133</v>
      </c>
      <c r="G30" s="56">
        <v>0.19</v>
      </c>
      <c r="H30" s="56">
        <v>0.17</v>
      </c>
      <c r="I30" s="56">
        <v>500</v>
      </c>
      <c r="J30" s="57">
        <v>20</v>
      </c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111"/>
      <c r="C31" s="112"/>
      <c r="D31" s="112"/>
      <c r="E31" s="113"/>
      <c r="F31" s="61" t="s">
        <v>134</v>
      </c>
      <c r="G31" s="56">
        <v>0.21</v>
      </c>
      <c r="H31" s="56">
        <v>0.19</v>
      </c>
      <c r="I31" s="56">
        <v>250</v>
      </c>
      <c r="J31" s="57">
        <v>10</v>
      </c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2.5" customHeight="1" x14ac:dyDescent="0.2">
      <c r="A32" s="31"/>
      <c r="B32" s="111"/>
      <c r="C32" s="112"/>
      <c r="D32" s="112"/>
      <c r="E32" s="113"/>
      <c r="F32" s="61" t="s">
        <v>135</v>
      </c>
      <c r="G32" s="56">
        <v>0.24</v>
      </c>
      <c r="H32" s="56">
        <v>0.24</v>
      </c>
      <c r="I32" s="56">
        <v>9000</v>
      </c>
      <c r="J32" s="57">
        <v>75</v>
      </c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36" customHeight="1" x14ac:dyDescent="0.2">
      <c r="A33" s="31"/>
      <c r="B33" s="111"/>
      <c r="C33" s="112"/>
      <c r="D33" s="112"/>
      <c r="E33" s="113"/>
      <c r="F33" s="61" t="s">
        <v>136</v>
      </c>
      <c r="G33" s="56">
        <v>0</v>
      </c>
      <c r="H33" s="56">
        <v>0</v>
      </c>
      <c r="I33" s="56">
        <v>360</v>
      </c>
      <c r="J33" s="57">
        <v>12</v>
      </c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" customHeight="1" x14ac:dyDescent="0.2">
      <c r="A34" s="31"/>
      <c r="B34" s="111"/>
      <c r="C34" s="112"/>
      <c r="D34" s="112"/>
      <c r="E34" s="113"/>
      <c r="F34" s="93"/>
      <c r="G34" s="74"/>
      <c r="H34" s="74"/>
      <c r="I34" s="74"/>
      <c r="J34" s="75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24.75" customHeight="1" x14ac:dyDescent="0.2">
      <c r="A35" s="31"/>
      <c r="B35" s="111"/>
      <c r="C35" s="112"/>
      <c r="D35" s="112"/>
      <c r="E35" s="113"/>
      <c r="F35" s="93"/>
      <c r="G35" s="74"/>
      <c r="H35" s="74"/>
      <c r="I35" s="74"/>
      <c r="J35" s="75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4.75" customHeight="1" x14ac:dyDescent="0.2">
      <c r="A36" s="31"/>
      <c r="B36" s="114" t="s">
        <v>116</v>
      </c>
      <c r="C36" s="115"/>
      <c r="D36" s="115"/>
      <c r="E36" s="115"/>
      <c r="F36" s="115"/>
      <c r="G36" s="115"/>
      <c r="H36" s="115"/>
      <c r="I36" s="115"/>
      <c r="J36" s="116"/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109.5" customHeight="1" x14ac:dyDescent="0.2">
      <c r="A37" s="31"/>
      <c r="B37" s="117"/>
      <c r="C37" s="118"/>
      <c r="D37" s="118"/>
      <c r="E37" s="118"/>
      <c r="F37" s="118"/>
      <c r="G37" s="118"/>
      <c r="H37" s="118"/>
      <c r="I37" s="118"/>
      <c r="J37" s="119"/>
      <c r="K37" s="31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9.75" customHeight="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24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12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2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19">
    <mergeCell ref="B2:G2"/>
    <mergeCell ref="F3:G3"/>
    <mergeCell ref="F4:G4"/>
    <mergeCell ref="B5:G5"/>
    <mergeCell ref="F8:J8"/>
    <mergeCell ref="F28:J28"/>
    <mergeCell ref="B36:J36"/>
    <mergeCell ref="B37:J37"/>
    <mergeCell ref="B8:E17"/>
    <mergeCell ref="B18:E27"/>
    <mergeCell ref="B28:E35"/>
    <mergeCell ref="G9:H9"/>
    <mergeCell ref="F14:J17"/>
    <mergeCell ref="F18:J18"/>
    <mergeCell ref="G10:H10"/>
    <mergeCell ref="G11:H11"/>
    <mergeCell ref="G12:H12"/>
    <mergeCell ref="F13:J13"/>
    <mergeCell ref="F24:J27"/>
  </mergeCell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1" customWidth="1"/>
    <col min="6" max="6" width="11.5" customWidth="1"/>
    <col min="7" max="8" width="7.6640625" customWidth="1"/>
    <col min="9" max="9" width="9.6640625" customWidth="1"/>
    <col min="10" max="10" width="13.6640625" customWidth="1"/>
    <col min="11" max="11" width="1.6640625" customWidth="1"/>
    <col min="12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137</v>
      </c>
      <c r="C2" s="137"/>
      <c r="D2" s="137"/>
      <c r="E2" s="137"/>
      <c r="F2" s="137"/>
      <c r="G2" s="138"/>
      <c r="H2" s="33"/>
      <c r="I2" s="33"/>
      <c r="J2" s="34"/>
      <c r="K2" s="3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250</v>
      </c>
      <c r="C4" s="39">
        <v>12</v>
      </c>
      <c r="D4" s="39">
        <v>161</v>
      </c>
      <c r="E4" s="39">
        <v>99</v>
      </c>
      <c r="F4" s="140">
        <f>+E4/D4</f>
        <v>0.6149068322981367</v>
      </c>
      <c r="G4" s="134"/>
      <c r="H4" s="31"/>
      <c r="I4" s="31"/>
      <c r="J4" s="37"/>
      <c r="K4" s="31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123</v>
      </c>
      <c r="C5" s="133"/>
      <c r="D5" s="133"/>
      <c r="E5" s="133"/>
      <c r="F5" s="133"/>
      <c r="G5" s="134"/>
      <c r="H5" s="31"/>
      <c r="I5" s="31"/>
      <c r="J5" s="37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150"/>
      <c r="C6" s="143"/>
      <c r="D6" s="143"/>
      <c r="E6" s="143"/>
      <c r="F6" s="143"/>
      <c r="G6" s="144"/>
      <c r="H6" s="31"/>
      <c r="I6" s="31"/>
      <c r="J6" s="37"/>
      <c r="K6" s="31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122"/>
      <c r="C7" s="123"/>
      <c r="D7" s="123"/>
      <c r="E7" s="123"/>
      <c r="F7" s="123"/>
      <c r="G7" s="124"/>
      <c r="H7" s="40"/>
      <c r="I7" s="40"/>
      <c r="J7" s="4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30"/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1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0.6</v>
      </c>
      <c r="G10" s="105">
        <v>0.3</v>
      </c>
      <c r="H10" s="104"/>
      <c r="I10" s="46">
        <v>0.3</v>
      </c>
      <c r="J10" s="47">
        <v>0.6</v>
      </c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1</v>
      </c>
      <c r="G12" s="106">
        <v>1</v>
      </c>
      <c r="H12" s="107"/>
      <c r="I12" s="49">
        <v>1</v>
      </c>
      <c r="J12" s="50">
        <v>0.8</v>
      </c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51" t="s">
        <v>50</v>
      </c>
      <c r="G13" s="129"/>
      <c r="H13" s="129"/>
      <c r="I13" s="129"/>
      <c r="J13" s="130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2" t="s">
        <v>138</v>
      </c>
      <c r="G14" s="143"/>
      <c r="H14" s="143"/>
      <c r="I14" s="143"/>
      <c r="J14" s="144"/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5.5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30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55" t="s">
        <v>57</v>
      </c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59</v>
      </c>
      <c r="G20" s="56">
        <v>0.5</v>
      </c>
      <c r="H20" s="56">
        <v>0.4</v>
      </c>
      <c r="I20" s="56">
        <v>300</v>
      </c>
      <c r="J20" s="57">
        <v>12.5</v>
      </c>
      <c r="K20" s="31"/>
      <c r="L20" s="32"/>
      <c r="M20" s="32">
        <f>300/12.5</f>
        <v>24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 t="s">
        <v>139</v>
      </c>
      <c r="G21" s="132" t="s">
        <v>140</v>
      </c>
      <c r="H21" s="133"/>
      <c r="I21" s="133"/>
      <c r="J21" s="134"/>
      <c r="K21" s="31"/>
      <c r="L21" s="32"/>
      <c r="M21" s="32">
        <f>300*0.5</f>
        <v>150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/>
      <c r="G22" s="56"/>
      <c r="H22" s="56"/>
      <c r="I22" s="56"/>
      <c r="J22" s="57"/>
      <c r="K22" s="31"/>
      <c r="L22" s="32"/>
      <c r="M22" s="32">
        <f>150/12.5</f>
        <v>12</v>
      </c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/>
      <c r="G23" s="56"/>
      <c r="H23" s="56"/>
      <c r="I23" s="56"/>
      <c r="J23" s="5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156"/>
      <c r="G24" s="143"/>
      <c r="H24" s="143"/>
      <c r="I24" s="143"/>
      <c r="J24" s="14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52"/>
      <c r="B25" s="111"/>
      <c r="C25" s="112"/>
      <c r="D25" s="112"/>
      <c r="E25" s="113"/>
      <c r="F25" s="157"/>
      <c r="G25" s="112"/>
      <c r="H25" s="112"/>
      <c r="I25" s="112"/>
      <c r="J25" s="113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157"/>
      <c r="G26" s="112"/>
      <c r="H26" s="112"/>
      <c r="I26" s="112"/>
      <c r="J26" s="113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24" customHeight="1" x14ac:dyDescent="0.2">
      <c r="A27" s="60"/>
      <c r="B27" s="122"/>
      <c r="C27" s="123"/>
      <c r="D27" s="123"/>
      <c r="E27" s="124"/>
      <c r="F27" s="158"/>
      <c r="G27" s="123"/>
      <c r="H27" s="123"/>
      <c r="I27" s="123"/>
      <c r="J27" s="124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108"/>
      <c r="C28" s="109"/>
      <c r="D28" s="109"/>
      <c r="E28" s="110"/>
      <c r="F28" s="135" t="s">
        <v>64</v>
      </c>
      <c r="G28" s="129"/>
      <c r="H28" s="129"/>
      <c r="I28" s="129"/>
      <c r="J28" s="130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111"/>
      <c r="C29" s="112"/>
      <c r="D29" s="112"/>
      <c r="E29" s="113"/>
      <c r="F29" s="59"/>
      <c r="G29" s="54" t="s">
        <v>54</v>
      </c>
      <c r="H29" s="54" t="s">
        <v>55</v>
      </c>
      <c r="I29" s="54" t="s">
        <v>84</v>
      </c>
      <c r="J29" s="55" t="s">
        <v>57</v>
      </c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111"/>
      <c r="C30" s="112"/>
      <c r="D30" s="112"/>
      <c r="E30" s="113"/>
      <c r="F30" s="59" t="s">
        <v>141</v>
      </c>
      <c r="G30" s="56">
        <v>0.05</v>
      </c>
      <c r="H30" s="56">
        <v>0.05</v>
      </c>
      <c r="I30" s="56">
        <v>8000</v>
      </c>
      <c r="J30" s="57">
        <v>100</v>
      </c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111"/>
      <c r="C31" s="112"/>
      <c r="D31" s="112"/>
      <c r="E31" s="113"/>
      <c r="F31" s="61" t="s">
        <v>127</v>
      </c>
      <c r="G31" s="56">
        <v>0.01</v>
      </c>
      <c r="H31" s="56">
        <v>0.01</v>
      </c>
      <c r="I31" s="56">
        <v>287.5</v>
      </c>
      <c r="J31" s="57">
        <v>11.5</v>
      </c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2.5" customHeight="1" x14ac:dyDescent="0.2">
      <c r="A32" s="31"/>
      <c r="B32" s="111"/>
      <c r="C32" s="112"/>
      <c r="D32" s="112"/>
      <c r="E32" s="113"/>
      <c r="F32" s="61" t="s">
        <v>127</v>
      </c>
      <c r="G32" s="56">
        <v>0.01</v>
      </c>
      <c r="H32" s="56">
        <v>0.01</v>
      </c>
      <c r="I32" s="56">
        <v>375</v>
      </c>
      <c r="J32" s="57">
        <v>15</v>
      </c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36" customHeight="1" x14ac:dyDescent="0.2">
      <c r="A33" s="31"/>
      <c r="B33" s="111"/>
      <c r="C33" s="112"/>
      <c r="D33" s="112"/>
      <c r="E33" s="113"/>
      <c r="F33" s="61"/>
      <c r="G33" s="56"/>
      <c r="H33" s="56"/>
      <c r="I33" s="56"/>
      <c r="J33" s="57"/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" customHeight="1" x14ac:dyDescent="0.2">
      <c r="A34" s="31"/>
      <c r="B34" s="111"/>
      <c r="C34" s="112"/>
      <c r="D34" s="112"/>
      <c r="E34" s="113"/>
      <c r="F34" s="93"/>
      <c r="G34" s="74"/>
      <c r="H34" s="74"/>
      <c r="I34" s="74"/>
      <c r="J34" s="75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24.75" customHeight="1" x14ac:dyDescent="0.2">
      <c r="A35" s="31"/>
      <c r="B35" s="111"/>
      <c r="C35" s="112"/>
      <c r="D35" s="112"/>
      <c r="E35" s="113"/>
      <c r="F35" s="93"/>
      <c r="G35" s="74"/>
      <c r="H35" s="74"/>
      <c r="I35" s="74"/>
      <c r="J35" s="75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4.75" customHeight="1" x14ac:dyDescent="0.2">
      <c r="A36" s="31"/>
      <c r="B36" s="114" t="s">
        <v>116</v>
      </c>
      <c r="C36" s="115"/>
      <c r="D36" s="115"/>
      <c r="E36" s="115"/>
      <c r="F36" s="115"/>
      <c r="G36" s="115"/>
      <c r="H36" s="115"/>
      <c r="I36" s="115"/>
      <c r="J36" s="116"/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109.5" customHeight="1" x14ac:dyDescent="0.2">
      <c r="A37" s="31"/>
      <c r="B37" s="117"/>
      <c r="C37" s="118"/>
      <c r="D37" s="118"/>
      <c r="E37" s="118"/>
      <c r="F37" s="118"/>
      <c r="G37" s="118"/>
      <c r="H37" s="118"/>
      <c r="I37" s="118"/>
      <c r="J37" s="119"/>
      <c r="K37" s="31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9.75" customHeight="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24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12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2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1">
    <mergeCell ref="B28:E35"/>
    <mergeCell ref="F28:J28"/>
    <mergeCell ref="B36:J36"/>
    <mergeCell ref="B37:J37"/>
    <mergeCell ref="B2:G2"/>
    <mergeCell ref="F3:G3"/>
    <mergeCell ref="F4:G4"/>
    <mergeCell ref="B5:G5"/>
    <mergeCell ref="B6:G7"/>
    <mergeCell ref="B8:E17"/>
    <mergeCell ref="F8:J8"/>
    <mergeCell ref="F14:J17"/>
    <mergeCell ref="B18:E27"/>
    <mergeCell ref="F18:J18"/>
    <mergeCell ref="G21:J21"/>
    <mergeCell ref="F24:J27"/>
    <mergeCell ref="G9:H9"/>
    <mergeCell ref="G10:H10"/>
    <mergeCell ref="G11:H11"/>
    <mergeCell ref="G12:H12"/>
    <mergeCell ref="F13:J13"/>
  </mergeCells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0.83203125" customWidth="1"/>
    <col min="6" max="6" width="9.33203125" customWidth="1"/>
    <col min="7" max="8" width="7.6640625" customWidth="1"/>
    <col min="9" max="9" width="9.6640625" customWidth="1"/>
    <col min="10" max="10" width="13.6640625" customWidth="1"/>
    <col min="11" max="11" width="1.6640625" customWidth="1"/>
    <col min="12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142</v>
      </c>
      <c r="C2" s="137"/>
      <c r="D2" s="137"/>
      <c r="E2" s="137"/>
      <c r="F2" s="137"/>
      <c r="G2" s="138"/>
      <c r="H2" s="33"/>
      <c r="I2" s="33"/>
      <c r="J2" s="34"/>
      <c r="K2" s="3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240</v>
      </c>
      <c r="C4" s="39">
        <v>12</v>
      </c>
      <c r="D4" s="39">
        <v>217</v>
      </c>
      <c r="E4" s="39">
        <v>171</v>
      </c>
      <c r="F4" s="140">
        <f>+E4/D4</f>
        <v>0.78801843317972353</v>
      </c>
      <c r="G4" s="134"/>
      <c r="H4" s="31"/>
      <c r="I4" s="31"/>
      <c r="J4" s="37"/>
      <c r="K4" s="31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143</v>
      </c>
      <c r="C5" s="133"/>
      <c r="D5" s="133"/>
      <c r="E5" s="133"/>
      <c r="F5" s="133"/>
      <c r="G5" s="134"/>
      <c r="H5" s="31"/>
      <c r="I5" s="31"/>
      <c r="J5" s="37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160"/>
      <c r="C6" s="143"/>
      <c r="D6" s="143"/>
      <c r="E6" s="143"/>
      <c r="F6" s="143"/>
      <c r="G6" s="144"/>
      <c r="H6" s="31"/>
      <c r="I6" s="31"/>
      <c r="J6" s="37"/>
      <c r="K6" s="31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122"/>
      <c r="C7" s="123"/>
      <c r="D7" s="123"/>
      <c r="E7" s="123"/>
      <c r="F7" s="123"/>
      <c r="G7" s="124"/>
      <c r="H7" s="40"/>
      <c r="I7" s="40"/>
      <c r="J7" s="4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30"/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1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0.3</v>
      </c>
      <c r="G10" s="105">
        <v>0</v>
      </c>
      <c r="H10" s="104"/>
      <c r="I10" s="46">
        <v>0</v>
      </c>
      <c r="J10" s="47">
        <v>0.2</v>
      </c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0.4</v>
      </c>
      <c r="G12" s="106">
        <v>1</v>
      </c>
      <c r="H12" s="107"/>
      <c r="I12" s="49">
        <v>1</v>
      </c>
      <c r="J12" s="50">
        <v>0.75</v>
      </c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51" t="s">
        <v>50</v>
      </c>
      <c r="G13" s="129"/>
      <c r="H13" s="129"/>
      <c r="I13" s="129"/>
      <c r="J13" s="130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2" t="s">
        <v>144</v>
      </c>
      <c r="G14" s="143"/>
      <c r="H14" s="143"/>
      <c r="I14" s="143"/>
      <c r="J14" s="144"/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5.5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30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55" t="s">
        <v>57</v>
      </c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61</v>
      </c>
      <c r="G20" s="132" t="s">
        <v>62</v>
      </c>
      <c r="H20" s="133"/>
      <c r="I20" s="133"/>
      <c r="J20" s="134"/>
      <c r="K20" s="31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/>
      <c r="G21" s="56"/>
      <c r="H21" s="56"/>
      <c r="I21" s="56"/>
      <c r="J21" s="57"/>
      <c r="K21" s="31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/>
      <c r="G22" s="56"/>
      <c r="H22" s="56"/>
      <c r="I22" s="56"/>
      <c r="J22" s="57"/>
      <c r="K22" s="31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/>
      <c r="G23" s="56"/>
      <c r="H23" s="56"/>
      <c r="I23" s="56"/>
      <c r="J23" s="5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156"/>
      <c r="G24" s="143"/>
      <c r="H24" s="143"/>
      <c r="I24" s="143"/>
      <c r="J24" s="14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52"/>
      <c r="B25" s="111"/>
      <c r="C25" s="112"/>
      <c r="D25" s="112"/>
      <c r="E25" s="113"/>
      <c r="F25" s="157"/>
      <c r="G25" s="112"/>
      <c r="H25" s="112"/>
      <c r="I25" s="112"/>
      <c r="J25" s="113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157"/>
      <c r="G26" s="112"/>
      <c r="H26" s="112"/>
      <c r="I26" s="112"/>
      <c r="J26" s="113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24" customHeight="1" x14ac:dyDescent="0.2">
      <c r="A27" s="60"/>
      <c r="B27" s="122"/>
      <c r="C27" s="123"/>
      <c r="D27" s="123"/>
      <c r="E27" s="124"/>
      <c r="F27" s="158"/>
      <c r="G27" s="123"/>
      <c r="H27" s="123"/>
      <c r="I27" s="123"/>
      <c r="J27" s="124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108"/>
      <c r="C28" s="109"/>
      <c r="D28" s="109"/>
      <c r="E28" s="110"/>
      <c r="F28" s="135" t="s">
        <v>64</v>
      </c>
      <c r="G28" s="129"/>
      <c r="H28" s="129"/>
      <c r="I28" s="129"/>
      <c r="J28" s="130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111"/>
      <c r="C29" s="112"/>
      <c r="D29" s="112"/>
      <c r="E29" s="113"/>
      <c r="F29" s="59"/>
      <c r="G29" s="54" t="s">
        <v>54</v>
      </c>
      <c r="H29" s="54" t="s">
        <v>55</v>
      </c>
      <c r="I29" s="54" t="s">
        <v>84</v>
      </c>
      <c r="J29" s="55" t="s">
        <v>57</v>
      </c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111"/>
      <c r="C30" s="112"/>
      <c r="D30" s="112"/>
      <c r="E30" s="113"/>
      <c r="F30" s="59" t="s">
        <v>145</v>
      </c>
      <c r="G30" s="56">
        <v>0.06</v>
      </c>
      <c r="H30" s="56">
        <v>0.06</v>
      </c>
      <c r="I30" s="56">
        <v>300</v>
      </c>
      <c r="J30" s="57">
        <v>12</v>
      </c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111"/>
      <c r="C31" s="112"/>
      <c r="D31" s="112"/>
      <c r="E31" s="113"/>
      <c r="F31" s="61" t="s">
        <v>146</v>
      </c>
      <c r="G31" s="56">
        <v>0</v>
      </c>
      <c r="H31" s="56">
        <v>0</v>
      </c>
      <c r="I31" s="56">
        <v>300</v>
      </c>
      <c r="J31" s="57">
        <v>12</v>
      </c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2.5" customHeight="1" x14ac:dyDescent="0.2">
      <c r="A32" s="31"/>
      <c r="B32" s="111"/>
      <c r="C32" s="112"/>
      <c r="D32" s="112"/>
      <c r="E32" s="113"/>
      <c r="F32" s="61" t="s">
        <v>74</v>
      </c>
      <c r="G32" s="56">
        <v>0.23</v>
      </c>
      <c r="H32" s="56">
        <v>0.23</v>
      </c>
      <c r="I32" s="56">
        <v>300</v>
      </c>
      <c r="J32" s="57">
        <v>12</v>
      </c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36" customHeight="1" x14ac:dyDescent="0.2">
      <c r="A33" s="31"/>
      <c r="B33" s="111"/>
      <c r="C33" s="112"/>
      <c r="D33" s="112"/>
      <c r="E33" s="113"/>
      <c r="F33" s="61" t="s">
        <v>147</v>
      </c>
      <c r="G33" s="56">
        <v>0.28000000000000003</v>
      </c>
      <c r="H33" s="56">
        <v>0.28000000000000003</v>
      </c>
      <c r="I33" s="56">
        <v>250</v>
      </c>
      <c r="J33" s="57">
        <v>10</v>
      </c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" customHeight="1" x14ac:dyDescent="0.2">
      <c r="A34" s="31"/>
      <c r="B34" s="111"/>
      <c r="C34" s="112"/>
      <c r="D34" s="112"/>
      <c r="E34" s="113"/>
      <c r="F34" s="93"/>
      <c r="G34" s="74"/>
      <c r="H34" s="74"/>
      <c r="I34" s="74"/>
      <c r="J34" s="75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24.75" customHeight="1" x14ac:dyDescent="0.2">
      <c r="A35" s="31"/>
      <c r="B35" s="111"/>
      <c r="C35" s="112"/>
      <c r="D35" s="112"/>
      <c r="E35" s="113"/>
      <c r="F35" s="93"/>
      <c r="G35" s="74"/>
      <c r="H35" s="74"/>
      <c r="I35" s="74"/>
      <c r="J35" s="75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4.75" customHeight="1" x14ac:dyDescent="0.2">
      <c r="A36" s="31"/>
      <c r="B36" s="114" t="s">
        <v>116</v>
      </c>
      <c r="C36" s="115"/>
      <c r="D36" s="115"/>
      <c r="E36" s="115"/>
      <c r="F36" s="115"/>
      <c r="G36" s="115"/>
      <c r="H36" s="115"/>
      <c r="I36" s="115"/>
      <c r="J36" s="116"/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109.5" customHeight="1" x14ac:dyDescent="0.2">
      <c r="A37" s="31"/>
      <c r="B37" s="117"/>
      <c r="C37" s="118"/>
      <c r="D37" s="118"/>
      <c r="E37" s="118"/>
      <c r="F37" s="118"/>
      <c r="G37" s="118"/>
      <c r="H37" s="118"/>
      <c r="I37" s="118"/>
      <c r="J37" s="119"/>
      <c r="K37" s="31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9.75" customHeight="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24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12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2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1">
    <mergeCell ref="B28:E35"/>
    <mergeCell ref="F28:J28"/>
    <mergeCell ref="B36:J36"/>
    <mergeCell ref="B37:J37"/>
    <mergeCell ref="B2:G2"/>
    <mergeCell ref="F3:G3"/>
    <mergeCell ref="F4:G4"/>
    <mergeCell ref="B5:G5"/>
    <mergeCell ref="B6:G7"/>
    <mergeCell ref="B8:E17"/>
    <mergeCell ref="F8:J8"/>
    <mergeCell ref="F14:J17"/>
    <mergeCell ref="B18:E27"/>
    <mergeCell ref="F18:J18"/>
    <mergeCell ref="G20:J20"/>
    <mergeCell ref="F24:J27"/>
    <mergeCell ref="G9:H9"/>
    <mergeCell ref="G10:H10"/>
    <mergeCell ref="G11:H11"/>
    <mergeCell ref="G12:H12"/>
    <mergeCell ref="F13:J13"/>
  </mergeCells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0.5" customWidth="1"/>
    <col min="6" max="6" width="9.6640625" customWidth="1"/>
    <col min="7" max="8" width="7.6640625" customWidth="1"/>
    <col min="9" max="9" width="9.6640625" customWidth="1"/>
    <col min="10" max="10" width="13.6640625" customWidth="1"/>
    <col min="11" max="11" width="1.6640625" customWidth="1"/>
    <col min="12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148</v>
      </c>
      <c r="C2" s="137"/>
      <c r="D2" s="137"/>
      <c r="E2" s="137"/>
      <c r="F2" s="137"/>
      <c r="G2" s="138"/>
      <c r="H2" s="33"/>
      <c r="I2" s="33"/>
      <c r="J2" s="34"/>
      <c r="K2" s="3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260</v>
      </c>
      <c r="C4" s="39">
        <v>5</v>
      </c>
      <c r="D4" s="39">
        <v>8</v>
      </c>
      <c r="E4" s="39">
        <v>2</v>
      </c>
      <c r="F4" s="140">
        <f>+E4/D4</f>
        <v>0.25</v>
      </c>
      <c r="G4" s="134"/>
      <c r="H4" s="31"/>
      <c r="I4" s="31"/>
      <c r="J4" s="37"/>
      <c r="K4" s="31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44</v>
      </c>
      <c r="C5" s="133"/>
      <c r="D5" s="133"/>
      <c r="E5" s="133"/>
      <c r="F5" s="133"/>
      <c r="G5" s="134"/>
      <c r="H5" s="31"/>
      <c r="I5" s="31"/>
      <c r="J5" s="37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160"/>
      <c r="C6" s="143"/>
      <c r="D6" s="143"/>
      <c r="E6" s="143"/>
      <c r="F6" s="143"/>
      <c r="G6" s="144"/>
      <c r="H6" s="31"/>
      <c r="I6" s="31"/>
      <c r="J6" s="37"/>
      <c r="K6" s="31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122"/>
      <c r="C7" s="123"/>
      <c r="D7" s="123"/>
      <c r="E7" s="123"/>
      <c r="F7" s="123"/>
      <c r="G7" s="124"/>
      <c r="H7" s="40"/>
      <c r="I7" s="40"/>
      <c r="J7" s="4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30"/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1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1</v>
      </c>
      <c r="G10" s="105">
        <v>1</v>
      </c>
      <c r="H10" s="104"/>
      <c r="I10" s="46">
        <v>1</v>
      </c>
      <c r="J10" s="47">
        <v>1</v>
      </c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1</v>
      </c>
      <c r="G12" s="106">
        <v>1</v>
      </c>
      <c r="H12" s="107"/>
      <c r="I12" s="49">
        <v>1</v>
      </c>
      <c r="J12" s="50">
        <v>1</v>
      </c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51" t="s">
        <v>50</v>
      </c>
      <c r="G13" s="129"/>
      <c r="H13" s="129"/>
      <c r="I13" s="129"/>
      <c r="J13" s="130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2" t="s">
        <v>149</v>
      </c>
      <c r="G14" s="143"/>
      <c r="H14" s="143"/>
      <c r="I14" s="143"/>
      <c r="J14" s="144"/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5.5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30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55" t="s">
        <v>57</v>
      </c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59</v>
      </c>
      <c r="G20" s="56">
        <v>0.5</v>
      </c>
      <c r="H20" s="56">
        <v>0.4</v>
      </c>
      <c r="I20" s="56">
        <v>300</v>
      </c>
      <c r="J20" s="57">
        <v>12.5</v>
      </c>
      <c r="K20" s="31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/>
      <c r="G21" s="56"/>
      <c r="H21" s="56"/>
      <c r="I21" s="56"/>
      <c r="J21" s="57"/>
      <c r="K21" s="31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/>
      <c r="G22" s="56"/>
      <c r="H22" s="56"/>
      <c r="I22" s="56"/>
      <c r="J22" s="57"/>
      <c r="K22" s="31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/>
      <c r="G23" s="56"/>
      <c r="H23" s="56"/>
      <c r="I23" s="56"/>
      <c r="J23" s="5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156" t="s">
        <v>150</v>
      </c>
      <c r="G24" s="143"/>
      <c r="H24" s="143"/>
      <c r="I24" s="143"/>
      <c r="J24" s="14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52"/>
      <c r="B25" s="111"/>
      <c r="C25" s="112"/>
      <c r="D25" s="112"/>
      <c r="E25" s="113"/>
      <c r="F25" s="157"/>
      <c r="G25" s="112"/>
      <c r="H25" s="112"/>
      <c r="I25" s="112"/>
      <c r="J25" s="113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157"/>
      <c r="G26" s="112"/>
      <c r="H26" s="112"/>
      <c r="I26" s="112"/>
      <c r="J26" s="113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24" customHeight="1" x14ac:dyDescent="0.2">
      <c r="A27" s="60"/>
      <c r="B27" s="122"/>
      <c r="C27" s="123"/>
      <c r="D27" s="123"/>
      <c r="E27" s="124"/>
      <c r="F27" s="158"/>
      <c r="G27" s="123"/>
      <c r="H27" s="123"/>
      <c r="I27" s="123"/>
      <c r="J27" s="124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108"/>
      <c r="C28" s="109"/>
      <c r="D28" s="109"/>
      <c r="E28" s="110"/>
      <c r="F28" s="135" t="s">
        <v>64</v>
      </c>
      <c r="G28" s="129"/>
      <c r="H28" s="129"/>
      <c r="I28" s="129"/>
      <c r="J28" s="130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111"/>
      <c r="C29" s="112"/>
      <c r="D29" s="112"/>
      <c r="E29" s="113"/>
      <c r="F29" s="59"/>
      <c r="G29" s="54" t="s">
        <v>54</v>
      </c>
      <c r="H29" s="54" t="s">
        <v>55</v>
      </c>
      <c r="I29" s="54" t="s">
        <v>84</v>
      </c>
      <c r="J29" s="55" t="s">
        <v>57</v>
      </c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111"/>
      <c r="C30" s="112"/>
      <c r="D30" s="112"/>
      <c r="E30" s="113"/>
      <c r="F30" s="59" t="s">
        <v>151</v>
      </c>
      <c r="G30" s="56">
        <v>0.99</v>
      </c>
      <c r="H30" s="56">
        <v>0.33</v>
      </c>
      <c r="I30" s="56">
        <v>4500</v>
      </c>
      <c r="J30" s="57">
        <v>50</v>
      </c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111"/>
      <c r="C31" s="112"/>
      <c r="D31" s="112"/>
      <c r="E31" s="113"/>
      <c r="F31" s="61" t="s">
        <v>112</v>
      </c>
      <c r="G31" s="56">
        <v>0</v>
      </c>
      <c r="H31" s="56">
        <v>0</v>
      </c>
      <c r="I31" s="56">
        <v>345</v>
      </c>
      <c r="J31" s="57">
        <v>15</v>
      </c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8" customHeight="1" x14ac:dyDescent="0.2">
      <c r="A32" s="31"/>
      <c r="B32" s="111"/>
      <c r="C32" s="112"/>
      <c r="D32" s="112"/>
      <c r="E32" s="113"/>
      <c r="F32" s="159" t="s">
        <v>152</v>
      </c>
      <c r="G32" s="143"/>
      <c r="H32" s="143"/>
      <c r="I32" s="143"/>
      <c r="J32" s="144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21.75" customHeight="1" x14ac:dyDescent="0.2">
      <c r="A33" s="31"/>
      <c r="B33" s="111"/>
      <c r="C33" s="112"/>
      <c r="D33" s="112"/>
      <c r="E33" s="113"/>
      <c r="F33" s="111"/>
      <c r="G33" s="112"/>
      <c r="H33" s="112"/>
      <c r="I33" s="112"/>
      <c r="J33" s="113"/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" customHeight="1" x14ac:dyDescent="0.2">
      <c r="A34" s="31"/>
      <c r="B34" s="111"/>
      <c r="C34" s="112"/>
      <c r="D34" s="112"/>
      <c r="E34" s="113"/>
      <c r="F34" s="111"/>
      <c r="G34" s="112"/>
      <c r="H34" s="112"/>
      <c r="I34" s="112"/>
      <c r="J34" s="113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8" customHeight="1" x14ac:dyDescent="0.2">
      <c r="A35" s="31"/>
      <c r="B35" s="111"/>
      <c r="C35" s="112"/>
      <c r="D35" s="112"/>
      <c r="E35" s="113"/>
      <c r="F35" s="111"/>
      <c r="G35" s="112"/>
      <c r="H35" s="112"/>
      <c r="I35" s="112"/>
      <c r="J35" s="11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4.75" customHeight="1" x14ac:dyDescent="0.2">
      <c r="A36" s="31"/>
      <c r="B36" s="111"/>
      <c r="C36" s="112"/>
      <c r="D36" s="112"/>
      <c r="E36" s="113"/>
      <c r="F36" s="111"/>
      <c r="G36" s="112"/>
      <c r="H36" s="112"/>
      <c r="I36" s="112"/>
      <c r="J36" s="113"/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24.75" customHeight="1" x14ac:dyDescent="0.2">
      <c r="A37" s="31"/>
      <c r="B37" s="114" t="s">
        <v>116</v>
      </c>
      <c r="C37" s="115"/>
      <c r="D37" s="115"/>
      <c r="E37" s="115"/>
      <c r="F37" s="115"/>
      <c r="G37" s="115"/>
      <c r="H37" s="115"/>
      <c r="I37" s="115"/>
      <c r="J37" s="116"/>
      <c r="K37" s="31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109.5" customHeight="1" x14ac:dyDescent="0.2">
      <c r="A38" s="31"/>
      <c r="B38" s="117"/>
      <c r="C38" s="118"/>
      <c r="D38" s="118"/>
      <c r="E38" s="118"/>
      <c r="F38" s="118"/>
      <c r="G38" s="118"/>
      <c r="H38" s="118"/>
      <c r="I38" s="118"/>
      <c r="J38" s="119"/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9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24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2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1">
    <mergeCell ref="B37:J37"/>
    <mergeCell ref="B38:J38"/>
    <mergeCell ref="B2:G2"/>
    <mergeCell ref="F3:G3"/>
    <mergeCell ref="F4:G4"/>
    <mergeCell ref="B5:G5"/>
    <mergeCell ref="B6:G7"/>
    <mergeCell ref="B8:E17"/>
    <mergeCell ref="F8:J8"/>
    <mergeCell ref="F14:J17"/>
    <mergeCell ref="B18:E27"/>
    <mergeCell ref="F18:J18"/>
    <mergeCell ref="F24:J27"/>
    <mergeCell ref="B28:E36"/>
    <mergeCell ref="F28:J28"/>
    <mergeCell ref="F32:J36"/>
    <mergeCell ref="G9:H9"/>
    <mergeCell ref="G10:H10"/>
    <mergeCell ref="G11:H11"/>
    <mergeCell ref="G12:H12"/>
    <mergeCell ref="F13:J13"/>
  </mergeCells>
  <pageMargins left="0.7" right="0.7" top="0.75" bottom="0.75" header="0" footer="0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/>
  </sheetViews>
  <sheetFormatPr baseColWidth="10" defaultColWidth="14.5" defaultRowHeight="15" customHeight="1" x14ac:dyDescent="0.2"/>
  <cols>
    <col min="1" max="1" width="0.83203125" customWidth="1"/>
    <col min="2" max="4" width="12.6640625" customWidth="1"/>
    <col min="5" max="5" width="10.83203125" customWidth="1"/>
    <col min="6" max="6" width="9.6640625" customWidth="1"/>
    <col min="7" max="8" width="7.6640625" customWidth="1"/>
    <col min="9" max="9" width="9.6640625" customWidth="1"/>
    <col min="10" max="10" width="13.6640625" customWidth="1"/>
    <col min="11" max="11" width="1.6640625" customWidth="1"/>
    <col min="12" max="26" width="10" customWidth="1"/>
  </cols>
  <sheetData>
    <row r="1" spans="1:26" ht="9.7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46.5" customHeight="1" x14ac:dyDescent="0.2">
      <c r="A2" s="31"/>
      <c r="B2" s="136" t="s">
        <v>153</v>
      </c>
      <c r="C2" s="137"/>
      <c r="D2" s="137"/>
      <c r="E2" s="137"/>
      <c r="F2" s="137"/>
      <c r="G2" s="138"/>
      <c r="H2" s="33"/>
      <c r="I2" s="33"/>
      <c r="J2" s="34"/>
      <c r="K2" s="3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9.25" customHeight="1" x14ac:dyDescent="0.2">
      <c r="A3" s="31"/>
      <c r="B3" s="35" t="s">
        <v>40</v>
      </c>
      <c r="C3" s="36" t="s">
        <v>21</v>
      </c>
      <c r="D3" s="36" t="s">
        <v>41</v>
      </c>
      <c r="E3" s="36" t="s">
        <v>42</v>
      </c>
      <c r="F3" s="139" t="s">
        <v>43</v>
      </c>
      <c r="G3" s="130"/>
      <c r="H3" s="31"/>
      <c r="I3" s="31"/>
      <c r="J3" s="37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9.5" customHeight="1" x14ac:dyDescent="0.2">
      <c r="A4" s="31"/>
      <c r="B4" s="38">
        <v>265</v>
      </c>
      <c r="C4" s="39">
        <v>4</v>
      </c>
      <c r="D4" s="39">
        <v>77</v>
      </c>
      <c r="E4" s="39">
        <v>2</v>
      </c>
      <c r="F4" s="140">
        <f>+E4/D4</f>
        <v>2.5974025974025976E-2</v>
      </c>
      <c r="G4" s="134"/>
      <c r="H4" s="31"/>
      <c r="I4" s="31"/>
      <c r="J4" s="37"/>
      <c r="K4" s="31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8" customHeight="1" x14ac:dyDescent="0.2">
      <c r="A5" s="31"/>
      <c r="B5" s="141" t="s">
        <v>123</v>
      </c>
      <c r="C5" s="133"/>
      <c r="D5" s="133"/>
      <c r="E5" s="133"/>
      <c r="F5" s="133"/>
      <c r="G5" s="134"/>
      <c r="H5" s="31"/>
      <c r="I5" s="31"/>
      <c r="J5" s="37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9.5" customHeight="1" x14ac:dyDescent="0.2">
      <c r="A6" s="31"/>
      <c r="B6" s="160"/>
      <c r="C6" s="143"/>
      <c r="D6" s="143"/>
      <c r="E6" s="143"/>
      <c r="F6" s="143"/>
      <c r="G6" s="144"/>
      <c r="H6" s="31"/>
      <c r="I6" s="31"/>
      <c r="J6" s="37"/>
      <c r="K6" s="31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9.5" customHeight="1" x14ac:dyDescent="0.2">
      <c r="A7" s="31"/>
      <c r="B7" s="122"/>
      <c r="C7" s="123"/>
      <c r="D7" s="123"/>
      <c r="E7" s="123"/>
      <c r="F7" s="123"/>
      <c r="G7" s="124"/>
      <c r="H7" s="40"/>
      <c r="I7" s="40"/>
      <c r="J7" s="4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8" customHeight="1" x14ac:dyDescent="0.2">
      <c r="A8" s="31"/>
      <c r="B8" s="125"/>
      <c r="C8" s="126"/>
      <c r="D8" s="126"/>
      <c r="E8" s="127"/>
      <c r="F8" s="128" t="s">
        <v>46</v>
      </c>
      <c r="G8" s="129"/>
      <c r="H8" s="129"/>
      <c r="I8" s="129"/>
      <c r="J8" s="130"/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8" customHeight="1" x14ac:dyDescent="0.2">
      <c r="A9" s="31"/>
      <c r="B9" s="111"/>
      <c r="C9" s="112"/>
      <c r="D9" s="112"/>
      <c r="E9" s="113"/>
      <c r="F9" s="42" t="s">
        <v>12</v>
      </c>
      <c r="G9" s="103" t="s">
        <v>13</v>
      </c>
      <c r="H9" s="104"/>
      <c r="I9" s="43" t="s">
        <v>14</v>
      </c>
      <c r="J9" s="44" t="s">
        <v>15</v>
      </c>
      <c r="K9" s="31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8" customHeight="1" x14ac:dyDescent="0.2">
      <c r="A10" s="31"/>
      <c r="B10" s="111"/>
      <c r="C10" s="112"/>
      <c r="D10" s="112"/>
      <c r="E10" s="113"/>
      <c r="F10" s="45">
        <v>1</v>
      </c>
      <c r="G10" s="105">
        <v>0</v>
      </c>
      <c r="H10" s="104"/>
      <c r="I10" s="46">
        <v>0.9</v>
      </c>
      <c r="J10" s="47">
        <v>1</v>
      </c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8" customHeight="1" x14ac:dyDescent="0.2">
      <c r="A11" s="31"/>
      <c r="B11" s="111"/>
      <c r="C11" s="112"/>
      <c r="D11" s="112"/>
      <c r="E11" s="113"/>
      <c r="F11" s="42" t="s">
        <v>47</v>
      </c>
      <c r="G11" s="103" t="s">
        <v>16</v>
      </c>
      <c r="H11" s="104"/>
      <c r="I11" s="43" t="s">
        <v>48</v>
      </c>
      <c r="J11" s="44" t="s">
        <v>49</v>
      </c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">
      <c r="A12" s="31"/>
      <c r="B12" s="111"/>
      <c r="C12" s="112"/>
      <c r="D12" s="112"/>
      <c r="E12" s="113"/>
      <c r="F12" s="48">
        <v>1</v>
      </c>
      <c r="G12" s="106">
        <v>1</v>
      </c>
      <c r="H12" s="107"/>
      <c r="I12" s="49">
        <v>1</v>
      </c>
      <c r="J12" s="50">
        <v>1</v>
      </c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8" customHeight="1" x14ac:dyDescent="0.2">
      <c r="A13" s="31"/>
      <c r="B13" s="111"/>
      <c r="C13" s="112"/>
      <c r="D13" s="112"/>
      <c r="E13" s="113"/>
      <c r="F13" s="151" t="s">
        <v>50</v>
      </c>
      <c r="G13" s="129"/>
      <c r="H13" s="129"/>
      <c r="I13" s="129"/>
      <c r="J13" s="130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8" customHeight="1" x14ac:dyDescent="0.2">
      <c r="A14" s="31"/>
      <c r="B14" s="111"/>
      <c r="C14" s="112"/>
      <c r="D14" s="112"/>
      <c r="E14" s="113"/>
      <c r="F14" s="142" t="s">
        <v>154</v>
      </c>
      <c r="G14" s="143"/>
      <c r="H14" s="143"/>
      <c r="I14" s="143"/>
      <c r="J14" s="144"/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8" customHeight="1" x14ac:dyDescent="0.2">
      <c r="A15" s="31"/>
      <c r="B15" s="111"/>
      <c r="C15" s="112"/>
      <c r="D15" s="112"/>
      <c r="E15" s="113"/>
      <c r="F15" s="111"/>
      <c r="G15" s="112"/>
      <c r="H15" s="112"/>
      <c r="I15" s="112"/>
      <c r="J15" s="113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8" customHeight="1" x14ac:dyDescent="0.2">
      <c r="A16" s="31"/>
      <c r="B16" s="111"/>
      <c r="C16" s="112"/>
      <c r="D16" s="112"/>
      <c r="E16" s="113"/>
      <c r="F16" s="111"/>
      <c r="G16" s="112"/>
      <c r="H16" s="112"/>
      <c r="I16" s="112"/>
      <c r="J16" s="113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5.5" customHeight="1" x14ac:dyDescent="0.2">
      <c r="A17" s="31"/>
      <c r="B17" s="122"/>
      <c r="C17" s="123"/>
      <c r="D17" s="123"/>
      <c r="E17" s="124"/>
      <c r="F17" s="122"/>
      <c r="G17" s="123"/>
      <c r="H17" s="123"/>
      <c r="I17" s="123"/>
      <c r="J17" s="124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18" customHeight="1" x14ac:dyDescent="0.2">
      <c r="A18" s="51"/>
      <c r="B18" s="125"/>
      <c r="C18" s="126"/>
      <c r="D18" s="126"/>
      <c r="E18" s="127"/>
      <c r="F18" s="128" t="s">
        <v>52</v>
      </c>
      <c r="G18" s="129"/>
      <c r="H18" s="129"/>
      <c r="I18" s="129"/>
      <c r="J18" s="130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8" customHeight="1" x14ac:dyDescent="0.2">
      <c r="A19" s="52"/>
      <c r="B19" s="111"/>
      <c r="C19" s="112"/>
      <c r="D19" s="112"/>
      <c r="E19" s="113"/>
      <c r="F19" s="53" t="s">
        <v>53</v>
      </c>
      <c r="G19" s="54" t="s">
        <v>54</v>
      </c>
      <c r="H19" s="54" t="s">
        <v>55</v>
      </c>
      <c r="I19" s="54" t="s">
        <v>84</v>
      </c>
      <c r="J19" s="55" t="s">
        <v>57</v>
      </c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 x14ac:dyDescent="0.2">
      <c r="A20" s="52"/>
      <c r="B20" s="111"/>
      <c r="C20" s="112"/>
      <c r="D20" s="112"/>
      <c r="E20" s="113"/>
      <c r="F20" s="53" t="s">
        <v>59</v>
      </c>
      <c r="G20" s="56">
        <v>0.5</v>
      </c>
      <c r="H20" s="56">
        <v>0.4</v>
      </c>
      <c r="I20" s="56">
        <v>300</v>
      </c>
      <c r="J20" s="57">
        <v>12.5</v>
      </c>
      <c r="K20" s="31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 x14ac:dyDescent="0.2">
      <c r="A21" s="52"/>
      <c r="B21" s="111"/>
      <c r="C21" s="112"/>
      <c r="D21" s="112"/>
      <c r="E21" s="113"/>
      <c r="F21" s="53" t="s">
        <v>104</v>
      </c>
      <c r="G21" s="132" t="s">
        <v>105</v>
      </c>
      <c r="H21" s="133"/>
      <c r="I21" s="133"/>
      <c r="J21" s="134"/>
      <c r="K21" s="31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8" customHeight="1" x14ac:dyDescent="0.2">
      <c r="A22" s="52"/>
      <c r="B22" s="111"/>
      <c r="C22" s="112"/>
      <c r="D22" s="112"/>
      <c r="E22" s="113"/>
      <c r="F22" s="53"/>
      <c r="G22" s="56"/>
      <c r="H22" s="56"/>
      <c r="I22" s="56"/>
      <c r="J22" s="57"/>
      <c r="K22" s="31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8" customHeight="1" x14ac:dyDescent="0.2">
      <c r="A23" s="52"/>
      <c r="B23" s="111"/>
      <c r="C23" s="112"/>
      <c r="D23" s="112"/>
      <c r="E23" s="113"/>
      <c r="F23" s="53"/>
      <c r="G23" s="56"/>
      <c r="H23" s="56"/>
      <c r="I23" s="56"/>
      <c r="J23" s="5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8" customHeight="1" x14ac:dyDescent="0.2">
      <c r="A24" s="52"/>
      <c r="B24" s="111"/>
      <c r="C24" s="112"/>
      <c r="D24" s="112"/>
      <c r="E24" s="113"/>
      <c r="F24" s="156" t="s">
        <v>155</v>
      </c>
      <c r="G24" s="143"/>
      <c r="H24" s="143"/>
      <c r="I24" s="143"/>
      <c r="J24" s="14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8" customHeight="1" x14ac:dyDescent="0.2">
      <c r="A25" s="52"/>
      <c r="B25" s="111"/>
      <c r="C25" s="112"/>
      <c r="D25" s="112"/>
      <c r="E25" s="113"/>
      <c r="F25" s="157"/>
      <c r="G25" s="112"/>
      <c r="H25" s="112"/>
      <c r="I25" s="112"/>
      <c r="J25" s="113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8" customHeight="1" x14ac:dyDescent="0.2">
      <c r="A26" s="52"/>
      <c r="B26" s="111"/>
      <c r="C26" s="112"/>
      <c r="D26" s="112"/>
      <c r="E26" s="113"/>
      <c r="F26" s="157"/>
      <c r="G26" s="112"/>
      <c r="H26" s="112"/>
      <c r="I26" s="112"/>
      <c r="J26" s="113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24" customHeight="1" x14ac:dyDescent="0.2">
      <c r="A27" s="60"/>
      <c r="B27" s="122"/>
      <c r="C27" s="123"/>
      <c r="D27" s="123"/>
      <c r="E27" s="124"/>
      <c r="F27" s="158"/>
      <c r="G27" s="123"/>
      <c r="H27" s="123"/>
      <c r="I27" s="123"/>
      <c r="J27" s="124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" customHeight="1" x14ac:dyDescent="0.2">
      <c r="A28" s="31"/>
      <c r="B28" s="108"/>
      <c r="C28" s="109"/>
      <c r="D28" s="109"/>
      <c r="E28" s="110"/>
      <c r="F28" s="135" t="s">
        <v>64</v>
      </c>
      <c r="G28" s="129"/>
      <c r="H28" s="129"/>
      <c r="I28" s="129"/>
      <c r="J28" s="130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23.25" customHeight="1" x14ac:dyDescent="0.2">
      <c r="A29" s="31"/>
      <c r="B29" s="111"/>
      <c r="C29" s="112"/>
      <c r="D29" s="112"/>
      <c r="E29" s="113"/>
      <c r="F29" s="59"/>
      <c r="G29" s="54" t="s">
        <v>54</v>
      </c>
      <c r="H29" s="54" t="s">
        <v>55</v>
      </c>
      <c r="I29" s="54" t="s">
        <v>84</v>
      </c>
      <c r="J29" s="55" t="s">
        <v>57</v>
      </c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5.5" customHeight="1" x14ac:dyDescent="0.2">
      <c r="A30" s="31"/>
      <c r="B30" s="111"/>
      <c r="C30" s="112"/>
      <c r="D30" s="112"/>
      <c r="E30" s="113"/>
      <c r="F30" s="59" t="s">
        <v>156</v>
      </c>
      <c r="G30" s="56">
        <v>0.26</v>
      </c>
      <c r="H30" s="56">
        <v>0.26</v>
      </c>
      <c r="I30" s="56">
        <v>200</v>
      </c>
      <c r="J30" s="57">
        <v>10</v>
      </c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24.75" customHeight="1" x14ac:dyDescent="0.2">
      <c r="A31" s="31"/>
      <c r="B31" s="111"/>
      <c r="C31" s="112"/>
      <c r="D31" s="112"/>
      <c r="E31" s="113"/>
      <c r="F31" s="61" t="s">
        <v>157</v>
      </c>
      <c r="G31" s="56">
        <v>0.12</v>
      </c>
      <c r="H31" s="56">
        <v>0.12</v>
      </c>
      <c r="I31" s="56">
        <v>240</v>
      </c>
      <c r="J31" s="57">
        <v>12</v>
      </c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8" customHeight="1" x14ac:dyDescent="0.2">
      <c r="A32" s="31"/>
      <c r="B32" s="111"/>
      <c r="C32" s="112"/>
      <c r="D32" s="112"/>
      <c r="E32" s="113"/>
      <c r="F32" s="159" t="s">
        <v>158</v>
      </c>
      <c r="G32" s="143"/>
      <c r="H32" s="143"/>
      <c r="I32" s="143"/>
      <c r="J32" s="144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21.75" customHeight="1" x14ac:dyDescent="0.2">
      <c r="A33" s="31"/>
      <c r="B33" s="111"/>
      <c r="C33" s="112"/>
      <c r="D33" s="112"/>
      <c r="E33" s="113"/>
      <c r="F33" s="111"/>
      <c r="G33" s="112"/>
      <c r="H33" s="112"/>
      <c r="I33" s="112"/>
      <c r="J33" s="113"/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8" customHeight="1" x14ac:dyDescent="0.2">
      <c r="A34" s="31"/>
      <c r="B34" s="111"/>
      <c r="C34" s="112"/>
      <c r="D34" s="112"/>
      <c r="E34" s="113"/>
      <c r="F34" s="111"/>
      <c r="G34" s="112"/>
      <c r="H34" s="112"/>
      <c r="I34" s="112"/>
      <c r="J34" s="113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8" customHeight="1" x14ac:dyDescent="0.2">
      <c r="A35" s="31"/>
      <c r="B35" s="111"/>
      <c r="C35" s="112"/>
      <c r="D35" s="112"/>
      <c r="E35" s="113"/>
      <c r="F35" s="111"/>
      <c r="G35" s="112"/>
      <c r="H35" s="112"/>
      <c r="I35" s="112"/>
      <c r="J35" s="11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4.75" customHeight="1" x14ac:dyDescent="0.2">
      <c r="A36" s="31"/>
      <c r="B36" s="111"/>
      <c r="C36" s="112"/>
      <c r="D36" s="112"/>
      <c r="E36" s="113"/>
      <c r="F36" s="111"/>
      <c r="G36" s="112"/>
      <c r="H36" s="112"/>
      <c r="I36" s="112"/>
      <c r="J36" s="113"/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24.75" customHeight="1" x14ac:dyDescent="0.2">
      <c r="A37" s="31"/>
      <c r="B37" s="114" t="s">
        <v>116</v>
      </c>
      <c r="C37" s="115"/>
      <c r="D37" s="115"/>
      <c r="E37" s="115"/>
      <c r="F37" s="115"/>
      <c r="G37" s="115"/>
      <c r="H37" s="115"/>
      <c r="I37" s="115"/>
      <c r="J37" s="116"/>
      <c r="K37" s="31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117" customHeight="1" x14ac:dyDescent="0.2">
      <c r="A38" s="31"/>
      <c r="B38" s="117"/>
      <c r="C38" s="118"/>
      <c r="D38" s="118"/>
      <c r="E38" s="118"/>
      <c r="F38" s="118"/>
      <c r="G38" s="118"/>
      <c r="H38" s="118"/>
      <c r="I38" s="118"/>
      <c r="J38" s="119"/>
      <c r="K38" s="31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9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24.7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2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2.7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2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2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2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2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2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2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2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2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2.75" customHeight="1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2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2.7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2.7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2.7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2.7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2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2.7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2.75" customHeight="1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2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2.75" customHeight="1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2.7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2.75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2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2.75" customHeigh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2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2.7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2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2.7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2.7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2.75" customHeight="1" x14ac:dyDescent="0.2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2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2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2.7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2.7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2.7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2.75" customHeight="1" x14ac:dyDescent="0.2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2.7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2.75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2.7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2.75" customHeight="1" x14ac:dyDescent="0.2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.7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2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2.7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2.7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2.7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2.7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2.75" customHeight="1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2.75" customHeight="1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2.75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2.75" customHeight="1" x14ac:dyDescent="0.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2">
    <mergeCell ref="B37:J37"/>
    <mergeCell ref="B38:J38"/>
    <mergeCell ref="B18:E27"/>
    <mergeCell ref="F18:J18"/>
    <mergeCell ref="G21:J21"/>
    <mergeCell ref="F24:J27"/>
    <mergeCell ref="B28:E36"/>
    <mergeCell ref="F28:J28"/>
    <mergeCell ref="F32:J36"/>
    <mergeCell ref="F14:J17"/>
    <mergeCell ref="B2:G2"/>
    <mergeCell ref="F3:G3"/>
    <mergeCell ref="F4:G4"/>
    <mergeCell ref="B5:G5"/>
    <mergeCell ref="B6:G7"/>
    <mergeCell ref="B8:E17"/>
    <mergeCell ref="F8:J8"/>
    <mergeCell ref="G9:H9"/>
    <mergeCell ref="G10:H10"/>
    <mergeCell ref="G11:H11"/>
    <mergeCell ref="G12:H12"/>
    <mergeCell ref="F13:J13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BARRIOS SG</vt:lpstr>
      <vt:lpstr>1_INDUSTRIAL</vt:lpstr>
      <vt:lpstr>2_VILLA HIPARSA</vt:lpstr>
      <vt:lpstr>3_CENTRO</vt:lpstr>
      <vt:lpstr>4_LA LOMA</vt:lpstr>
      <vt:lpstr>5_25 DE MAYO</vt:lpstr>
      <vt:lpstr>6_CENTRO CÍVICO</vt:lpstr>
      <vt:lpstr>7_PERIFERIA DEL 25 DE MAYO</vt:lpstr>
      <vt:lpstr>8_EXT.B.INDUSTRIAL</vt:lpstr>
      <vt:lpstr>9_9 DE JULIO</vt:lpstr>
      <vt:lpstr>10_MALV.ARG.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Franceschelli</dc:creator>
  <cp:lastModifiedBy>gustavo mange</cp:lastModifiedBy>
  <dcterms:created xsi:type="dcterms:W3CDTF">2024-08-12T21:07:25Z</dcterms:created>
  <dcterms:modified xsi:type="dcterms:W3CDTF">2025-01-20T19:04:05Z</dcterms:modified>
</cp:coreProperties>
</file>